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7_Matériel médical non stérile\2026\AO 26038 - Gants\02_DOCS DE TRAVAIL\"/>
    </mc:Choice>
  </mc:AlternateContent>
  <xr:revisionPtr revIDLastSave="0" documentId="13_ncr:1_{A3FD32A8-AF70-4F2F-A040-C4D7AC91B409}" xr6:coauthVersionLast="47" xr6:coauthVersionMax="47" xr10:uidLastSave="{00000000-0000-0000-0000-000000000000}"/>
  <bookViews>
    <workbookView xWindow="-120" yWindow="-120" windowWidth="29040" windowHeight="15720" firstSheet="1" activeTab="5" xr2:uid="{0A92FC2E-BDBE-4B3B-8764-88FD70C1FFE0}"/>
  </bookViews>
  <sheets>
    <sheet name="Lot 1 nitrile 400mm" sheetId="1" r:id="rId1"/>
    <sheet name="Lot 2 vinyle 240mm" sheetId="2" r:id="rId2"/>
    <sheet name="Lot 3 latex 240mm" sheetId="3" r:id="rId3"/>
    <sheet name="Lot 4 gant blanc" sheetId="4" r:id="rId4"/>
    <sheet name="Lot 5 nitrile chimique" sheetId="5" r:id="rId5"/>
    <sheet name="PS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6" l="1"/>
  <c r="H21" i="6"/>
  <c r="H20" i="6"/>
  <c r="H19" i="6"/>
  <c r="H18" i="6"/>
  <c r="H17" i="6"/>
  <c r="O21" i="5" l="1"/>
  <c r="L21" i="5"/>
  <c r="P21" i="5" s="1"/>
  <c r="P20" i="5"/>
  <c r="O20" i="5"/>
  <c r="L20" i="5"/>
  <c r="P19" i="5"/>
  <c r="O19" i="5"/>
  <c r="L19" i="5"/>
  <c r="O18" i="5"/>
  <c r="L18" i="5"/>
  <c r="P18" i="5" s="1"/>
  <c r="O17" i="5"/>
  <c r="L17" i="5"/>
  <c r="P17" i="5" s="1"/>
  <c r="E16" i="5"/>
  <c r="O21" i="4"/>
  <c r="L21" i="4"/>
  <c r="P21" i="4" s="1"/>
  <c r="P20" i="4"/>
  <c r="O20" i="4"/>
  <c r="L20" i="4"/>
  <c r="P19" i="4"/>
  <c r="O19" i="4"/>
  <c r="L19" i="4"/>
  <c r="O18" i="4"/>
  <c r="L18" i="4"/>
  <c r="P18" i="4" s="1"/>
  <c r="O17" i="4"/>
  <c r="L17" i="4"/>
  <c r="P17" i="4" s="1"/>
  <c r="E16" i="4"/>
  <c r="O21" i="3"/>
  <c r="L21" i="3"/>
  <c r="P21" i="3" s="1"/>
  <c r="P20" i="3"/>
  <c r="O20" i="3"/>
  <c r="L20" i="3"/>
  <c r="P19" i="3"/>
  <c r="O19" i="3"/>
  <c r="L19" i="3"/>
  <c r="O18" i="3"/>
  <c r="L18" i="3"/>
  <c r="P18" i="3" s="1"/>
  <c r="O17" i="3"/>
  <c r="L17" i="3"/>
  <c r="P17" i="3" s="1"/>
  <c r="E16" i="3"/>
  <c r="O21" i="2"/>
  <c r="L21" i="2"/>
  <c r="P21" i="2" s="1"/>
  <c r="P20" i="2"/>
  <c r="O20" i="2"/>
  <c r="L20" i="2"/>
  <c r="P19" i="2"/>
  <c r="O19" i="2"/>
  <c r="L19" i="2"/>
  <c r="O18" i="2"/>
  <c r="L18" i="2"/>
  <c r="P18" i="2" s="1"/>
  <c r="O17" i="2"/>
  <c r="L17" i="2"/>
  <c r="P17" i="2" s="1"/>
  <c r="E16" i="2"/>
  <c r="P13" i="5" l="1"/>
  <c r="P13" i="4"/>
  <c r="P13" i="3"/>
  <c r="P13" i="2"/>
  <c r="O21" i="1"/>
  <c r="L21" i="1"/>
  <c r="P21" i="1" s="1"/>
  <c r="O20" i="1"/>
  <c r="L20" i="1"/>
  <c r="P20" i="1" s="1"/>
  <c r="O19" i="1"/>
  <c r="L19" i="1"/>
  <c r="P19" i="1" s="1"/>
  <c r="O18" i="1"/>
  <c r="L18" i="1"/>
  <c r="P18" i="1" s="1"/>
  <c r="O17" i="1"/>
  <c r="L17" i="1"/>
  <c r="P17" i="1" s="1"/>
  <c r="E16" i="1"/>
  <c r="P13" i="1" l="1"/>
</calcChain>
</file>

<file path=xl/sharedStrings.xml><?xml version="1.0" encoding="utf-8"?>
<sst xmlns="http://schemas.openxmlformats.org/spreadsheetml/2006/main" count="292" uniqueCount="81">
  <si>
    <t>Annexe à l'Acte d'Engagement - BORDEREAU DE PRIX</t>
  </si>
  <si>
    <t xml:space="preserve">AO 26038- Fourniture de gants médicaux non stériles </t>
  </si>
  <si>
    <t>Libellé du lot 
Taille</t>
  </si>
  <si>
    <t>DESIGNATION</t>
  </si>
  <si>
    <t>REFERENCE</t>
  </si>
  <si>
    <t>NOMBRE DE GANTS PAR BOITE</t>
  </si>
  <si>
    <t>CONDITIONNEMENT MINIMUM DE VENTE
En nombre de boites</t>
  </si>
  <si>
    <t>PUHT 
Le gant</t>
  </si>
  <si>
    <t>TVA</t>
  </si>
  <si>
    <t>% de remise 
sur palette monoréférence
(Incitation tarifaire)</t>
  </si>
  <si>
    <t>QUANTITÉ PAR PALETTE
En nombre de gants</t>
  </si>
  <si>
    <t>1.1</t>
  </si>
  <si>
    <t>XS 5/6</t>
  </si>
  <si>
    <t>1.2</t>
  </si>
  <si>
    <t>S 6/7</t>
  </si>
  <si>
    <t>1.3</t>
  </si>
  <si>
    <t>M 7/8</t>
  </si>
  <si>
    <t>1.4</t>
  </si>
  <si>
    <t>L 8/9</t>
  </si>
  <si>
    <t>1.5</t>
  </si>
  <si>
    <t>XL 9/10</t>
  </si>
  <si>
    <t xml:space="preserve">LIVRAISON :
</t>
  </si>
  <si>
    <t>TOTAL ANNUEL ESTIMATIF TTC :</t>
  </si>
  <si>
    <t>Heure limite de commande :</t>
  </si>
  <si>
    <t>Délai de livraison
En heures ouvrables 
à compter de la réception de la commande :</t>
  </si>
  <si>
    <t>FRAIS DE PORT :</t>
  </si>
  <si>
    <t>Minimum de commande pour franco de port
En euros HT :</t>
  </si>
  <si>
    <t>Montant des frais de port
Si franco non atteint :</t>
  </si>
  <si>
    <t>LIVRAISON URGENTE (dépannage) :</t>
  </si>
  <si>
    <t>Possible : OUI ou NON</t>
  </si>
  <si>
    <t>Si possible,
Heure limite de commande :</t>
  </si>
  <si>
    <t>Frais de port pour livraison urgente :</t>
  </si>
  <si>
    <t>Besoin estimatif annuel</t>
  </si>
  <si>
    <r>
      <t xml:space="preserve">N° LOT 
</t>
    </r>
    <r>
      <rPr>
        <sz val="11"/>
        <color theme="1"/>
        <rFont val="Calibri"/>
        <family val="2"/>
        <scheme val="minor"/>
      </rPr>
      <t>N° d'article</t>
    </r>
  </si>
  <si>
    <r>
      <t xml:space="preserve">PUTTC
</t>
    </r>
    <r>
      <rPr>
        <b/>
        <sz val="11"/>
        <color theme="0"/>
        <rFont val="Calibri"/>
        <family val="2"/>
        <scheme val="minor"/>
      </rPr>
      <t>CALCUL AUTOMATIQUE</t>
    </r>
  </si>
  <si>
    <r>
      <t xml:space="preserve">PUHT à la palette
</t>
    </r>
    <r>
      <rPr>
        <b/>
        <sz val="11"/>
        <color theme="0"/>
        <rFont val="Calibri"/>
        <family val="2"/>
        <scheme val="minor"/>
      </rPr>
      <t>CALCUL AUTOMATIQUE</t>
    </r>
  </si>
  <si>
    <r>
      <t xml:space="preserve">MONTANT ANNUEL TOTAL TTC
(Hors incitation tarifaire)
</t>
    </r>
    <r>
      <rPr>
        <b/>
        <sz val="11"/>
        <color theme="0"/>
        <rFont val="Calibri"/>
        <family val="2"/>
        <scheme val="minor"/>
      </rPr>
      <t>CALCUL AUTOMATIQUE</t>
    </r>
  </si>
  <si>
    <t>Nomenclature d'achat</t>
  </si>
  <si>
    <t>Catégorie homogène</t>
  </si>
  <si>
    <t>LOT N° 1 : Gant nitrile manchette extra longue 400mm, non stérile, non poudré, ambidextre</t>
  </si>
  <si>
    <t>DE50CA06</t>
  </si>
  <si>
    <t>18.32</t>
  </si>
  <si>
    <t>LOT N° 2 : Gant vinyle 240mm, non stérile, non poudré, ambidextre</t>
  </si>
  <si>
    <t>2.1</t>
  </si>
  <si>
    <t>2.2</t>
  </si>
  <si>
    <t>2.3</t>
  </si>
  <si>
    <t>2.4</t>
  </si>
  <si>
    <t>2.5</t>
  </si>
  <si>
    <t>DE50CA05</t>
  </si>
  <si>
    <t>3.1</t>
  </si>
  <si>
    <t>3.2</t>
  </si>
  <si>
    <t>3.3</t>
  </si>
  <si>
    <t>3.4</t>
  </si>
  <si>
    <t>3.5</t>
  </si>
  <si>
    <t>LOT N° 3 : Gant latex 240mm, non stérile, non poudré, ambidextre</t>
  </si>
  <si>
    <t>DE50CA01</t>
  </si>
  <si>
    <t>DE50CD01</t>
  </si>
  <si>
    <t>4.1</t>
  </si>
  <si>
    <t>4.2</t>
  </si>
  <si>
    <t>4.3</t>
  </si>
  <si>
    <t>4.4</t>
  </si>
  <si>
    <t>4.5</t>
  </si>
  <si>
    <t>LOT N° 4 : Gant blanc coton fin jersey 100% non pelucheux</t>
  </si>
  <si>
    <t>5.1</t>
  </si>
  <si>
    <t>5.2</t>
  </si>
  <si>
    <t>5.3</t>
  </si>
  <si>
    <t>5.4</t>
  </si>
  <si>
    <t>5.5</t>
  </si>
  <si>
    <t>LOT N° 5 : Gant nitrile 240mm  protection chimique non stérile, non poudré, ambidextre</t>
  </si>
  <si>
    <t>PSE</t>
  </si>
  <si>
    <t>FACULTATIF</t>
  </si>
  <si>
    <t>PSE FACULTATIVE</t>
  </si>
  <si>
    <t>DESIGNATION ET DESCRIPTION DU SUPPORT</t>
  </si>
  <si>
    <t xml:space="preserve">PUHT </t>
  </si>
  <si>
    <t>SUPPORT DE DISTRIBUTION POUR BOITE DE GANTS</t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</si>
  <si>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1</t>
    </r>
  </si>
  <si>
    <r>
      <t xml:space="preserve">PUHT 
</t>
    </r>
    <r>
      <rPr>
        <b/>
        <sz val="11"/>
        <color theme="0"/>
        <rFont val="Calibri"/>
        <family val="2"/>
        <scheme val="minor"/>
      </rPr>
      <t>TRANCHE 1</t>
    </r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</si>
  <si>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2</t>
    </r>
  </si>
  <si>
    <r>
      <t xml:space="preserve">PUHT 
</t>
    </r>
    <r>
      <rPr>
        <b/>
        <sz val="11"/>
        <color theme="0"/>
        <rFont val="Calibri"/>
        <family val="2"/>
        <scheme val="minor"/>
      </rPr>
      <t>TRANCHE 2</t>
    </r>
  </si>
  <si>
    <r>
      <t xml:space="preserve">VOLUME PRIX DEGRESSIFS
</t>
    </r>
    <r>
      <rPr>
        <b/>
        <sz val="11"/>
        <color theme="0"/>
        <rFont val="Calibri"/>
        <family val="2"/>
        <scheme val="minor"/>
      </rPr>
      <t>TRANCHE 3</t>
    </r>
  </si>
  <si>
    <r>
      <t xml:space="preserve">PUHT 
</t>
    </r>
    <r>
      <rPr>
        <b/>
        <sz val="11"/>
        <color theme="0"/>
        <rFont val="Calibri"/>
        <family val="2"/>
        <scheme val="minor"/>
      </rPr>
      <t>TRANCHE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</si>
</sst>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###"/>
    <numFmt numFmtId="165" formatCode="_-* #,##0\ _€_-;\-* #,##0\ _€_-;_-* &quot;-&quot;??\ _€_-;_-@_-"/>
    <numFmt numFmtId="166" formatCode="&quot;Boîte de &quot;#&quot; gants&quot;"/>
    <numFmt numFmtId="167" formatCode="#&quot; Boites&quot;"/>
    <numFmt numFmtId="168" formatCode="#.0000&quot; euro HT le gant&quot;"/>
    <numFmt numFmtId="169" formatCode="#.0000&quot; euro TTC le gant&quot;"/>
    <numFmt numFmtId="170" formatCode="#&quot; gants par palette&quot;"/>
    <numFmt numFmtId="171" formatCode="#&quot; euros HT le gant à la palette&quot;"/>
    <numFmt numFmtId="172" formatCode="&quot;euros TTC&quot;"/>
    <numFmt numFmtId="173" formatCode="#.0000&quot; euros HT le gant à la palette&quot;"/>
    <numFmt numFmtId="174" formatCode="#&quot; euros TTC&quot;"/>
    <numFmt numFmtId="175" formatCode="#.00&quot; heures ouvrables&quot;"/>
    <numFmt numFmtId="176" formatCode="#&quot; euros HT&quot;"/>
    <numFmt numFmtId="177" formatCode="#.0000&quot; euro TTC le support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164" fontId="6" fillId="0" borderId="0" xfId="0" applyNumberFormat="1" applyFont="1"/>
    <xf numFmtId="164" fontId="7" fillId="0" borderId="0" xfId="0" applyNumberFormat="1" applyFont="1"/>
    <xf numFmtId="0" fontId="6" fillId="0" borderId="0" xfId="0" applyFont="1" applyAlignment="1">
      <alignment horizontal="right"/>
    </xf>
    <xf numFmtId="0" fontId="4" fillId="0" borderId="0" xfId="0" applyFont="1" applyProtection="1">
      <protection hidden="1"/>
    </xf>
    <xf numFmtId="49" fontId="4" fillId="0" borderId="0" xfId="0" applyNumberFormat="1" applyFon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vertical="center"/>
    </xf>
    <xf numFmtId="9" fontId="0" fillId="0" borderId="0" xfId="1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9" fillId="0" borderId="0" xfId="0" applyFont="1" applyAlignment="1">
      <alignment horizontal="centerContinuous" wrapText="1"/>
    </xf>
    <xf numFmtId="9" fontId="0" fillId="0" borderId="0" xfId="1" applyFont="1" applyAlignment="1">
      <alignment horizontal="centerContinuous"/>
    </xf>
    <xf numFmtId="0" fontId="10" fillId="0" borderId="0" xfId="0" applyFont="1" applyAlignment="1">
      <alignment vertical="center"/>
    </xf>
    <xf numFmtId="9" fontId="0" fillId="0" borderId="0" xfId="1" applyFont="1" applyAlignment="1">
      <alignment horizontal="center"/>
    </xf>
    <xf numFmtId="0" fontId="8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9" fontId="3" fillId="3" borderId="2" xfId="1" applyFont="1" applyFill="1" applyBorder="1" applyAlignment="1">
      <alignment horizontal="center" vertical="center"/>
    </xf>
    <xf numFmtId="9" fontId="3" fillId="3" borderId="2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8" fontId="3" fillId="4" borderId="0" xfId="0" applyNumberFormat="1" applyFont="1" applyFill="1" applyAlignment="1">
      <alignment horizontal="center" vertical="center"/>
    </xf>
    <xf numFmtId="10" fontId="3" fillId="4" borderId="0" xfId="1" applyNumberFormat="1" applyFont="1" applyFill="1" applyBorder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170" fontId="3" fillId="4" borderId="0" xfId="1" applyNumberFormat="1" applyFont="1" applyFill="1" applyBorder="1" applyAlignment="1">
      <alignment horizontal="center" vertical="center"/>
    </xf>
    <xf numFmtId="171" fontId="3" fillId="4" borderId="0" xfId="1" applyNumberFormat="1" applyFont="1" applyFill="1" applyBorder="1" applyAlignment="1">
      <alignment horizontal="center" vertical="center"/>
    </xf>
    <xf numFmtId="172" fontId="3" fillId="4" borderId="7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/>
    </xf>
    <xf numFmtId="169" fontId="0" fillId="0" borderId="11" xfId="0" applyNumberFormat="1" applyFont="1" applyBorder="1" applyAlignment="1">
      <alignment horizontal="center" vertical="center"/>
    </xf>
    <xf numFmtId="173" fontId="0" fillId="0" borderId="12" xfId="1" applyNumberFormat="1" applyFont="1" applyFill="1" applyBorder="1" applyAlignment="1">
      <alignment horizontal="center" vertical="center"/>
    </xf>
    <xf numFmtId="174" fontId="0" fillId="0" borderId="13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169" fontId="0" fillId="0" borderId="19" xfId="0" applyNumberFormat="1" applyFont="1" applyBorder="1" applyAlignment="1">
      <alignment horizontal="center" vertical="center"/>
    </xf>
    <xf numFmtId="173" fontId="0" fillId="0" borderId="14" xfId="1" applyNumberFormat="1" applyFont="1" applyFill="1" applyBorder="1" applyAlignment="1">
      <alignment horizontal="center" vertical="center"/>
    </xf>
    <xf numFmtId="174" fontId="0" fillId="0" borderId="2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74" fontId="0" fillId="0" borderId="0" xfId="0" applyNumberFormat="1" applyFont="1" applyAlignment="1">
      <alignment horizontal="center"/>
    </xf>
    <xf numFmtId="174" fontId="3" fillId="0" borderId="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10" fontId="0" fillId="6" borderId="9" xfId="1" applyNumberFormat="1" applyFont="1" applyFill="1" applyBorder="1" applyAlignment="1">
      <alignment horizontal="center" vertical="center"/>
    </xf>
    <xf numFmtId="170" fontId="0" fillId="6" borderId="10" xfId="1" applyNumberFormat="1" applyFont="1" applyFill="1" applyBorder="1" applyAlignment="1">
      <alignment horizontal="center" vertical="center"/>
    </xf>
    <xf numFmtId="10" fontId="0" fillId="6" borderId="16" xfId="1" applyNumberFormat="1" applyFont="1" applyFill="1" applyBorder="1" applyAlignment="1">
      <alignment horizontal="center" vertical="center"/>
    </xf>
    <xf numFmtId="170" fontId="0" fillId="6" borderId="18" xfId="1" applyNumberFormat="1" applyFont="1" applyFill="1" applyBorder="1" applyAlignment="1">
      <alignment horizontal="center" vertical="center"/>
    </xf>
    <xf numFmtId="165" fontId="0" fillId="6" borderId="9" xfId="0" applyNumberFormat="1" applyFont="1" applyFill="1" applyBorder="1" applyAlignment="1">
      <alignment horizontal="center" vertical="center"/>
    </xf>
    <xf numFmtId="165" fontId="0" fillId="6" borderId="5" xfId="0" applyNumberFormat="1" applyFont="1" applyFill="1" applyBorder="1" applyAlignment="1">
      <alignment horizontal="center" vertical="center"/>
    </xf>
    <xf numFmtId="166" fontId="0" fillId="6" borderId="5" xfId="0" applyNumberFormat="1" applyFont="1" applyFill="1" applyBorder="1" applyAlignment="1">
      <alignment horizontal="center" vertical="center"/>
    </xf>
    <xf numFmtId="167" fontId="0" fillId="6" borderId="5" xfId="0" applyNumberFormat="1" applyFont="1" applyFill="1" applyBorder="1" applyAlignment="1">
      <alignment horizontal="center" vertical="center"/>
    </xf>
    <xf numFmtId="168" fontId="0" fillId="6" borderId="5" xfId="0" applyNumberFormat="1" applyFont="1" applyFill="1" applyBorder="1" applyAlignment="1">
      <alignment horizontal="center" vertical="center"/>
    </xf>
    <xf numFmtId="10" fontId="0" fillId="6" borderId="10" xfId="1" applyNumberFormat="1" applyFont="1" applyFill="1" applyBorder="1" applyAlignment="1">
      <alignment horizontal="center" vertical="center"/>
    </xf>
    <xf numFmtId="165" fontId="0" fillId="6" borderId="16" xfId="0" applyNumberFormat="1" applyFont="1" applyFill="1" applyBorder="1" applyAlignment="1">
      <alignment horizontal="center" vertical="center"/>
    </xf>
    <xf numFmtId="165" fontId="0" fillId="6" borderId="17" xfId="0" applyNumberFormat="1" applyFont="1" applyFill="1" applyBorder="1" applyAlignment="1">
      <alignment horizontal="center" vertical="center"/>
    </xf>
    <xf numFmtId="166" fontId="0" fillId="6" borderId="17" xfId="0" applyNumberFormat="1" applyFont="1" applyFill="1" applyBorder="1" applyAlignment="1">
      <alignment horizontal="center" vertical="center"/>
    </xf>
    <xf numFmtId="167" fontId="0" fillId="6" borderId="17" xfId="0" applyNumberFormat="1" applyFont="1" applyFill="1" applyBorder="1" applyAlignment="1">
      <alignment horizontal="center" vertical="center"/>
    </xf>
    <xf numFmtId="168" fontId="0" fillId="6" borderId="17" xfId="0" applyNumberFormat="1" applyFont="1" applyFill="1" applyBorder="1" applyAlignment="1">
      <alignment horizontal="center" vertical="center"/>
    </xf>
    <xf numFmtId="10" fontId="0" fillId="6" borderId="18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75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right" vertical="center" wrapText="1"/>
    </xf>
    <xf numFmtId="0" fontId="3" fillId="7" borderId="19" xfId="0" applyFont="1" applyFill="1" applyBorder="1" applyAlignment="1">
      <alignment horizontal="right" vertical="center" wrapText="1"/>
    </xf>
    <xf numFmtId="0" fontId="3" fillId="7" borderId="23" xfId="0" applyFont="1" applyFill="1" applyBorder="1" applyAlignment="1">
      <alignment horizontal="right" vertical="center" wrapText="1"/>
    </xf>
    <xf numFmtId="0" fontId="3" fillId="7" borderId="11" xfId="0" applyFont="1" applyFill="1" applyBorder="1" applyAlignment="1">
      <alignment horizontal="right" vertical="center" wrapText="1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left" vertical="center"/>
    </xf>
    <xf numFmtId="165" fontId="0" fillId="0" borderId="13" xfId="0" applyNumberFormat="1" applyFont="1" applyBorder="1" applyAlignment="1">
      <alignment horizontal="center" vertical="center"/>
    </xf>
    <xf numFmtId="165" fontId="0" fillId="0" borderId="20" xfId="0" applyNumberFormat="1" applyFont="1" applyBorder="1" applyAlignment="1">
      <alignment horizontal="center" vertical="center"/>
    </xf>
    <xf numFmtId="0" fontId="8" fillId="0" borderId="0" xfId="0" applyFont="1" applyAlignment="1"/>
    <xf numFmtId="0" fontId="12" fillId="2" borderId="5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vertical="center"/>
    </xf>
    <xf numFmtId="0" fontId="13" fillId="9" borderId="5" xfId="2" applyFont="1" applyFill="1" applyBorder="1" applyAlignment="1">
      <alignment horizontal="center" vertical="center"/>
    </xf>
    <xf numFmtId="0" fontId="13" fillId="9" borderId="10" xfId="2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/>
    </xf>
    <xf numFmtId="9" fontId="9" fillId="10" borderId="27" xfId="1" applyFont="1" applyFill="1" applyBorder="1" applyAlignment="1">
      <alignment horizontal="centerContinuous" vertical="center"/>
    </xf>
    <xf numFmtId="0" fontId="1" fillId="10" borderId="28" xfId="0" applyFont="1" applyFill="1" applyBorder="1" applyAlignment="1">
      <alignment horizontal="centerContinuous"/>
    </xf>
    <xf numFmtId="0" fontId="1" fillId="10" borderId="29" xfId="0" applyFont="1" applyFill="1" applyBorder="1" applyAlignment="1">
      <alignment horizontal="centerContinuous"/>
    </xf>
    <xf numFmtId="0" fontId="13" fillId="9" borderId="5" xfId="2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77" fontId="0" fillId="0" borderId="30" xfId="0" applyNumberFormat="1" applyFont="1" applyBorder="1" applyAlignment="1">
      <alignment horizontal="center" vertical="center"/>
    </xf>
    <xf numFmtId="177" fontId="0" fillId="0" borderId="31" xfId="0" applyNumberFormat="1" applyFont="1" applyBorder="1" applyAlignment="1">
      <alignment horizontal="center" vertical="center"/>
    </xf>
    <xf numFmtId="177" fontId="0" fillId="0" borderId="32" xfId="0" applyNumberFormat="1" applyFont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8" borderId="34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165" fontId="0" fillId="6" borderId="12" xfId="0" applyNumberFormat="1" applyFont="1" applyFill="1" applyBorder="1" applyAlignment="1">
      <alignment horizontal="center" vertical="center"/>
    </xf>
    <xf numFmtId="165" fontId="0" fillId="6" borderId="35" xfId="0" applyNumberFormat="1" applyFont="1" applyFill="1" applyBorder="1" applyAlignment="1">
      <alignment horizontal="center" vertical="center"/>
    </xf>
    <xf numFmtId="165" fontId="0" fillId="6" borderId="14" xfId="0" applyNumberFormat="1" applyFont="1" applyFill="1" applyBorder="1" applyAlignment="1">
      <alignment horizontal="center" vertical="center"/>
    </xf>
    <xf numFmtId="165" fontId="0" fillId="6" borderId="33" xfId="0" applyNumberFormat="1" applyFont="1" applyFill="1" applyBorder="1" applyAlignment="1">
      <alignment horizontal="center" vertical="center"/>
    </xf>
    <xf numFmtId="165" fontId="0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 2" xfId="2" xr:uid="{1907532B-9553-4280-9548-1424513763CB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4</xdr:col>
      <xdr:colOff>3174</xdr:colOff>
      <xdr:row>5</xdr:row>
      <xdr:rowOff>232833</xdr:rowOff>
    </xdr:to>
    <xdr:pic>
      <xdr:nvPicPr>
        <xdr:cNvPr id="4" name="Image 3" descr="cid:image001.png@01D8B7AA.6F1F8690">
          <a:extLst>
            <a:ext uri="{FF2B5EF4-FFF2-40B4-BE49-F238E27FC236}">
              <a16:creationId xmlns:a16="http://schemas.microsoft.com/office/drawing/2014/main" id="{BA8A5D48-1D20-4D23-903B-DB3873AA13DF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224366"/>
          <a:ext cx="1049866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4</xdr:col>
      <xdr:colOff>3174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98A2CF5B-63C4-4097-A04D-E75CEF5FA57A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4</xdr:col>
      <xdr:colOff>3174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8029769B-0E52-4932-96A2-29AE19956E1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4</xdr:col>
      <xdr:colOff>3174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FD375EB7-CC95-4C48-B17A-F0DA98BB4F32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4</xdr:col>
      <xdr:colOff>3174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E8AF9BBD-D779-4A35-AAC0-C25274A6AB85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1</xdr:row>
      <xdr:rowOff>129116</xdr:rowOff>
    </xdr:from>
    <xdr:to>
      <xdr:col>2</xdr:col>
      <xdr:colOff>1421341</xdr:colOff>
      <xdr:row>5</xdr:row>
      <xdr:rowOff>232833</xdr:rowOff>
    </xdr:to>
    <xdr:pic>
      <xdr:nvPicPr>
        <xdr:cNvPr id="2" name="Image 1" descr="cid:image001.png@01D8B7AA.6F1F8690">
          <a:extLst>
            <a:ext uri="{FF2B5EF4-FFF2-40B4-BE49-F238E27FC236}">
              <a16:creationId xmlns:a16="http://schemas.microsoft.com/office/drawing/2014/main" id="{9729E338-40F8-4287-A61C-52F791024889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224366"/>
          <a:ext cx="1041399" cy="7704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915D2-D102-41A2-8598-4335D69B27AE}">
  <dimension ref="A1:Q34"/>
  <sheetViews>
    <sheetView showGridLines="0" zoomScale="90" zoomScaleNormal="90" workbookViewId="0">
      <selection activeCell="C13" sqref="C13:F13"/>
    </sheetView>
  </sheetViews>
  <sheetFormatPr baseColWidth="10" defaultRowHeight="15" x14ac:dyDescent="0.25"/>
  <cols>
    <col min="3" max="4" width="10.5703125" customWidth="1"/>
    <col min="5" max="5" width="15" customWidth="1"/>
    <col min="6" max="6" width="50.5703125" customWidth="1"/>
    <col min="7" max="7" width="16" customWidth="1"/>
    <col min="8" max="8" width="15.140625" customWidth="1"/>
    <col min="9" max="9" width="24.42578125" customWidth="1"/>
    <col min="10" max="10" width="15.5703125" customWidth="1"/>
    <col min="11" max="11" width="11.42578125" customWidth="1"/>
    <col min="12" max="12" width="22.7109375" customWidth="1"/>
    <col min="13" max="13" width="27" customWidth="1"/>
    <col min="14" max="14" width="26.85546875" customWidth="1"/>
    <col min="15" max="15" width="34.28515625" customWidth="1"/>
    <col min="16" max="16" width="28.85546875" customWidth="1"/>
  </cols>
  <sheetData>
    <row r="1" spans="1:17" s="1" customFormat="1" ht="7.5" customHeight="1" x14ac:dyDescent="0.2">
      <c r="F1" s="2"/>
      <c r="G1" s="3"/>
      <c r="H1" s="4"/>
      <c r="I1" s="5"/>
      <c r="L1" s="6"/>
      <c r="M1" s="6"/>
      <c r="N1" s="7"/>
    </row>
    <row r="2" spans="1:17" x14ac:dyDescent="0.25">
      <c r="J2" s="8"/>
      <c r="K2" s="9"/>
    </row>
    <row r="3" spans="1:17" x14ac:dyDescent="0.25">
      <c r="J3" s="8"/>
      <c r="K3" s="9"/>
    </row>
    <row r="4" spans="1:17" x14ac:dyDescent="0.25">
      <c r="J4" s="8"/>
      <c r="K4" s="9"/>
    </row>
    <row r="5" spans="1:17" ht="7.5" customHeight="1" x14ac:dyDescent="0.25">
      <c r="J5" s="8"/>
      <c r="K5" s="9"/>
    </row>
    <row r="6" spans="1:17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7" ht="6" customHeight="1" x14ac:dyDescent="0.25">
      <c r="E7" s="10"/>
      <c r="F7" s="10"/>
      <c r="G7" s="10"/>
      <c r="H7" s="10"/>
      <c r="I7" s="10"/>
      <c r="J7" s="8"/>
      <c r="K7" s="9"/>
    </row>
    <row r="8" spans="1:17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7" ht="8.25" customHeight="1" x14ac:dyDescent="0.25">
      <c r="J9" s="8"/>
      <c r="K9" s="9"/>
    </row>
    <row r="10" spans="1:17" x14ac:dyDescent="0.25">
      <c r="J10" s="8"/>
      <c r="K10" s="9"/>
    </row>
    <row r="12" spans="1:17" ht="15.75" thickBot="1" x14ac:dyDescent="0.3"/>
    <row r="13" spans="1:17" s="12" customFormat="1" ht="35.1" customHeight="1" thickBot="1" x14ac:dyDescent="0.3">
      <c r="C13" s="108" t="s">
        <v>39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  <c r="O13" s="52" t="s">
        <v>22</v>
      </c>
      <c r="P13" s="50">
        <f>SUM(P17:P21)</f>
        <v>0</v>
      </c>
    </row>
    <row r="14" spans="1:17" ht="19.5" thickBot="1" x14ac:dyDescent="0.35">
      <c r="E14" s="14"/>
      <c r="F14" s="15"/>
      <c r="G14" s="14"/>
      <c r="H14" s="14"/>
      <c r="I14" s="14"/>
      <c r="J14" s="14"/>
      <c r="K14" s="16"/>
      <c r="L14" s="14"/>
      <c r="M14" s="16"/>
      <c r="N14" s="16"/>
      <c r="O14" s="16"/>
      <c r="P14" s="14"/>
    </row>
    <row r="15" spans="1:17" s="17" customFormat="1" ht="65.099999999999994" customHeight="1" thickBot="1" x14ac:dyDescent="0.3">
      <c r="A15" s="86" t="s">
        <v>37</v>
      </c>
      <c r="B15" s="86" t="s">
        <v>38</v>
      </c>
      <c r="C15" s="20" t="s">
        <v>33</v>
      </c>
      <c r="D15" s="21" t="s">
        <v>2</v>
      </c>
      <c r="E15" s="22" t="s">
        <v>32</v>
      </c>
      <c r="F15" s="23" t="s">
        <v>3</v>
      </c>
      <c r="G15" s="23" t="s">
        <v>4</v>
      </c>
      <c r="H15" s="22" t="s">
        <v>5</v>
      </c>
      <c r="I15" s="22" t="s">
        <v>6</v>
      </c>
      <c r="J15" s="22" t="s">
        <v>7</v>
      </c>
      <c r="K15" s="24" t="s">
        <v>8</v>
      </c>
      <c r="L15" s="22" t="s">
        <v>34</v>
      </c>
      <c r="M15" s="25" t="s">
        <v>9</v>
      </c>
      <c r="N15" s="25" t="s">
        <v>10</v>
      </c>
      <c r="O15" s="25" t="s">
        <v>35</v>
      </c>
      <c r="P15" s="26" t="s">
        <v>36</v>
      </c>
    </row>
    <row r="16" spans="1:17" s="17" customFormat="1" ht="24.95" customHeight="1" x14ac:dyDescent="0.25">
      <c r="A16" s="87"/>
      <c r="B16" s="87"/>
      <c r="C16" s="81">
        <v>1</v>
      </c>
      <c r="D16" s="82"/>
      <c r="E16" s="27">
        <f>SUM(E17:E21)</f>
        <v>95000</v>
      </c>
      <c r="F16" s="28"/>
      <c r="G16" s="28"/>
      <c r="H16" s="29"/>
      <c r="I16" s="30"/>
      <c r="J16" s="31"/>
      <c r="K16" s="32"/>
      <c r="L16" s="33"/>
      <c r="M16" s="32"/>
      <c r="N16" s="34"/>
      <c r="O16" s="35"/>
      <c r="P16" s="36"/>
      <c r="Q16" s="12"/>
    </row>
    <row r="17" spans="1:16" s="17" customFormat="1" ht="50.1" customHeight="1" x14ac:dyDescent="0.25">
      <c r="A17" s="88" t="s">
        <v>40</v>
      </c>
      <c r="B17" s="89" t="s">
        <v>41</v>
      </c>
      <c r="C17" s="37" t="s">
        <v>11</v>
      </c>
      <c r="D17" s="38" t="s">
        <v>12</v>
      </c>
      <c r="E17" s="83">
        <v>500</v>
      </c>
      <c r="F17" s="57"/>
      <c r="G17" s="58"/>
      <c r="H17" s="59"/>
      <c r="I17" s="60"/>
      <c r="J17" s="61"/>
      <c r="K17" s="62"/>
      <c r="L17" s="39">
        <f>J17+(J17*K17)</f>
        <v>0</v>
      </c>
      <c r="M17" s="53"/>
      <c r="N17" s="54"/>
      <c r="O17" s="40">
        <f>J17-(J17*M17)</f>
        <v>0</v>
      </c>
      <c r="P17" s="41">
        <f>E17*L17</f>
        <v>0</v>
      </c>
    </row>
    <row r="18" spans="1:16" s="17" customFormat="1" ht="50.1" customHeight="1" x14ac:dyDescent="0.25">
      <c r="A18" s="88" t="s">
        <v>40</v>
      </c>
      <c r="B18" s="89" t="s">
        <v>41</v>
      </c>
      <c r="C18" s="42" t="s">
        <v>13</v>
      </c>
      <c r="D18" s="38" t="s">
        <v>14</v>
      </c>
      <c r="E18" s="83">
        <v>9500</v>
      </c>
      <c r="F18" s="57"/>
      <c r="G18" s="58"/>
      <c r="H18" s="59"/>
      <c r="I18" s="60"/>
      <c r="J18" s="61"/>
      <c r="K18" s="62"/>
      <c r="L18" s="39">
        <f>J18+(J18*K18)</f>
        <v>0</v>
      </c>
      <c r="M18" s="53"/>
      <c r="N18" s="54"/>
      <c r="O18" s="40">
        <f t="shared" ref="O18:O21" si="0">J18-(J18*M18)</f>
        <v>0</v>
      </c>
      <c r="P18" s="41">
        <f>E18*L18</f>
        <v>0</v>
      </c>
    </row>
    <row r="19" spans="1:16" s="17" customFormat="1" ht="50.1" customHeight="1" x14ac:dyDescent="0.25">
      <c r="A19" s="88" t="s">
        <v>40</v>
      </c>
      <c r="B19" s="89" t="s">
        <v>41</v>
      </c>
      <c r="C19" s="42" t="s">
        <v>15</v>
      </c>
      <c r="D19" s="38" t="s">
        <v>16</v>
      </c>
      <c r="E19" s="83">
        <v>50000</v>
      </c>
      <c r="F19" s="57"/>
      <c r="G19" s="58"/>
      <c r="H19" s="59"/>
      <c r="I19" s="60"/>
      <c r="J19" s="61"/>
      <c r="K19" s="62"/>
      <c r="L19" s="39">
        <f>J19+(J19*K19)</f>
        <v>0</v>
      </c>
      <c r="M19" s="53"/>
      <c r="N19" s="54"/>
      <c r="O19" s="40">
        <f t="shared" si="0"/>
        <v>0</v>
      </c>
      <c r="P19" s="41">
        <f>E19*L19</f>
        <v>0</v>
      </c>
    </row>
    <row r="20" spans="1:16" s="17" customFormat="1" ht="50.1" customHeight="1" x14ac:dyDescent="0.25">
      <c r="A20" s="88" t="s">
        <v>40</v>
      </c>
      <c r="B20" s="89" t="s">
        <v>41</v>
      </c>
      <c r="C20" s="42" t="s">
        <v>17</v>
      </c>
      <c r="D20" s="38" t="s">
        <v>18</v>
      </c>
      <c r="E20" s="83">
        <v>28000</v>
      </c>
      <c r="F20" s="57"/>
      <c r="G20" s="58"/>
      <c r="H20" s="59"/>
      <c r="I20" s="60"/>
      <c r="J20" s="61"/>
      <c r="K20" s="62"/>
      <c r="L20" s="39">
        <f>J20+(J20*K20)</f>
        <v>0</v>
      </c>
      <c r="M20" s="53"/>
      <c r="N20" s="54"/>
      <c r="O20" s="40">
        <f t="shared" si="0"/>
        <v>0</v>
      </c>
      <c r="P20" s="41">
        <f>E20*L20</f>
        <v>0</v>
      </c>
    </row>
    <row r="21" spans="1:16" s="17" customFormat="1" ht="50.1" customHeight="1" thickBot="1" x14ac:dyDescent="0.3">
      <c r="A21" s="88" t="s">
        <v>40</v>
      </c>
      <c r="B21" s="89" t="s">
        <v>41</v>
      </c>
      <c r="C21" s="43" t="s">
        <v>19</v>
      </c>
      <c r="D21" s="44" t="s">
        <v>20</v>
      </c>
      <c r="E21" s="84">
        <v>7000</v>
      </c>
      <c r="F21" s="63"/>
      <c r="G21" s="64"/>
      <c r="H21" s="65"/>
      <c r="I21" s="66"/>
      <c r="J21" s="67"/>
      <c r="K21" s="68"/>
      <c r="L21" s="45">
        <f>J21+(J21*K21)</f>
        <v>0</v>
      </c>
      <c r="M21" s="55"/>
      <c r="N21" s="56"/>
      <c r="O21" s="46">
        <f t="shared" si="0"/>
        <v>0</v>
      </c>
      <c r="P21" s="47">
        <f>E21*L21</f>
        <v>0</v>
      </c>
    </row>
    <row r="22" spans="1:16" ht="15.75" thickBot="1" x14ac:dyDescent="0.3">
      <c r="C22" s="10"/>
      <c r="D22" s="10"/>
      <c r="E22" s="10"/>
      <c r="F22" s="48"/>
      <c r="G22" s="48"/>
      <c r="H22" s="48"/>
      <c r="I22" s="48"/>
      <c r="J22" s="48"/>
      <c r="K22" s="18"/>
      <c r="L22" s="48"/>
      <c r="M22" s="18"/>
      <c r="N22" s="18"/>
      <c r="O22" s="18"/>
      <c r="P22" s="49"/>
    </row>
    <row r="23" spans="1:16" ht="45.75" customHeight="1" x14ac:dyDescent="0.25">
      <c r="C23" s="10"/>
      <c r="D23" s="10"/>
      <c r="E23" s="69"/>
      <c r="F23" s="76" t="s">
        <v>21</v>
      </c>
      <c r="G23" s="71"/>
      <c r="H23" s="48"/>
      <c r="I23" s="48"/>
      <c r="J23" s="48"/>
      <c r="K23" s="18"/>
      <c r="L23" s="48"/>
      <c r="M23" s="18"/>
      <c r="N23" s="18"/>
    </row>
    <row r="24" spans="1:16" ht="45.75" customHeight="1" x14ac:dyDescent="0.25">
      <c r="C24" s="10"/>
      <c r="D24" s="10"/>
      <c r="E24" s="70"/>
      <c r="F24" s="77" t="s">
        <v>23</v>
      </c>
      <c r="G24" s="72"/>
      <c r="H24" s="48"/>
      <c r="I24" s="48"/>
      <c r="J24" s="48"/>
      <c r="K24" s="18"/>
      <c r="L24" s="48"/>
      <c r="M24" s="18"/>
      <c r="N24" s="18"/>
      <c r="O24" s="18"/>
      <c r="P24" s="18"/>
    </row>
    <row r="25" spans="1:16" ht="45.75" customHeight="1" thickBot="1" x14ac:dyDescent="0.3">
      <c r="C25" s="10"/>
      <c r="D25" s="10"/>
      <c r="E25" s="70"/>
      <c r="F25" s="78" t="s">
        <v>24</v>
      </c>
      <c r="G25" s="73"/>
      <c r="H25" s="48"/>
      <c r="I25" s="48"/>
      <c r="J25" s="48"/>
      <c r="K25" s="18"/>
      <c r="L25" s="48"/>
      <c r="M25" s="18"/>
      <c r="N25" s="18"/>
      <c r="O25" s="18"/>
      <c r="P25" s="48"/>
    </row>
    <row r="26" spans="1:16" ht="45.75" customHeight="1" x14ac:dyDescent="0.25">
      <c r="C26" s="10"/>
      <c r="D26" s="10"/>
      <c r="E26" s="69"/>
      <c r="F26" s="76" t="s">
        <v>25</v>
      </c>
      <c r="G26" s="72"/>
      <c r="H26" s="48"/>
      <c r="I26" s="48"/>
      <c r="J26" s="48"/>
      <c r="K26" s="18"/>
      <c r="L26" s="48"/>
      <c r="M26" s="18"/>
      <c r="N26" s="18"/>
      <c r="O26" s="18"/>
      <c r="P26" s="48"/>
    </row>
    <row r="27" spans="1:16" ht="45.75" customHeight="1" x14ac:dyDescent="0.25">
      <c r="C27" s="10"/>
      <c r="D27" s="10"/>
      <c r="E27" s="70"/>
      <c r="F27" s="77" t="s">
        <v>26</v>
      </c>
      <c r="G27" s="74"/>
      <c r="H27" s="48"/>
      <c r="I27" s="48"/>
      <c r="J27" s="48"/>
      <c r="K27" s="18"/>
      <c r="L27" s="48"/>
      <c r="M27" s="18"/>
      <c r="N27" s="18"/>
      <c r="O27" s="18"/>
      <c r="P27" s="48"/>
    </row>
    <row r="28" spans="1:16" ht="45.75" customHeight="1" thickBot="1" x14ac:dyDescent="0.3">
      <c r="C28" s="10"/>
      <c r="D28" s="10"/>
      <c r="E28" s="70"/>
      <c r="F28" s="78" t="s">
        <v>27</v>
      </c>
      <c r="G28" s="74"/>
      <c r="H28" s="48"/>
      <c r="I28" s="48"/>
      <c r="J28" s="48"/>
      <c r="K28" s="18"/>
      <c r="L28" s="48"/>
      <c r="M28" s="18"/>
      <c r="N28" s="18"/>
      <c r="O28" s="18"/>
      <c r="P28" s="48"/>
    </row>
    <row r="29" spans="1:16" ht="45.75" customHeight="1" x14ac:dyDescent="0.25">
      <c r="C29" s="10"/>
      <c r="D29" s="10"/>
      <c r="E29" s="69"/>
      <c r="F29" s="76" t="s">
        <v>28</v>
      </c>
      <c r="G29" s="75"/>
      <c r="H29" s="48"/>
      <c r="I29" s="48"/>
      <c r="J29" s="48"/>
      <c r="K29" s="18"/>
      <c r="L29" s="48"/>
      <c r="M29" s="18"/>
      <c r="N29" s="18"/>
      <c r="O29" s="18"/>
      <c r="P29" s="48"/>
    </row>
    <row r="30" spans="1:16" ht="45.75" customHeight="1" x14ac:dyDescent="0.25">
      <c r="C30" s="10"/>
      <c r="D30" s="10"/>
      <c r="E30" s="70"/>
      <c r="F30" s="77" t="s">
        <v>29</v>
      </c>
      <c r="G30" s="73"/>
      <c r="H30" s="48"/>
      <c r="I30" s="48"/>
      <c r="J30" s="48"/>
      <c r="K30" s="18"/>
      <c r="L30" s="48"/>
      <c r="M30" s="18"/>
      <c r="N30" s="18"/>
      <c r="O30" s="18"/>
      <c r="P30" s="48"/>
    </row>
    <row r="31" spans="1:16" ht="45.75" customHeight="1" x14ac:dyDescent="0.25">
      <c r="C31" s="10"/>
      <c r="D31" s="10"/>
      <c r="E31" s="70"/>
      <c r="F31" s="79" t="s">
        <v>30</v>
      </c>
      <c r="G31" s="72"/>
      <c r="H31" s="48"/>
      <c r="I31" s="48"/>
      <c r="J31" s="48"/>
      <c r="K31" s="18"/>
      <c r="L31" s="48"/>
      <c r="M31" s="18"/>
      <c r="N31" s="18"/>
      <c r="O31" s="18"/>
      <c r="P31" s="51"/>
    </row>
    <row r="32" spans="1:16" ht="45.75" customHeight="1" x14ac:dyDescent="0.25">
      <c r="C32" s="10"/>
      <c r="D32" s="10"/>
      <c r="E32" s="70"/>
      <c r="F32" s="80" t="s">
        <v>24</v>
      </c>
      <c r="G32" s="73"/>
      <c r="H32" s="48"/>
      <c r="I32" s="48"/>
      <c r="J32" s="48"/>
      <c r="K32" s="18"/>
      <c r="L32" s="48"/>
      <c r="M32" s="18"/>
      <c r="N32" s="18"/>
      <c r="O32" s="18"/>
      <c r="P32" s="48"/>
    </row>
    <row r="33" spans="3:16" ht="45.75" customHeight="1" thickBot="1" x14ac:dyDescent="0.3">
      <c r="C33" s="10"/>
      <c r="D33" s="10"/>
      <c r="E33" s="70"/>
      <c r="F33" s="78" t="s">
        <v>31</v>
      </c>
      <c r="G33" s="74"/>
      <c r="H33" s="48"/>
      <c r="I33" s="48"/>
      <c r="J33" s="48"/>
      <c r="K33" s="18"/>
      <c r="L33" s="48"/>
      <c r="M33" s="18"/>
      <c r="N33" s="18"/>
      <c r="O33" s="18"/>
      <c r="P33" s="48"/>
    </row>
    <row r="34" spans="3:16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">
    <mergeCell ref="E6:G6"/>
    <mergeCell ref="E8:G8"/>
    <mergeCell ref="C13:F13"/>
  </mergeCells>
  <dataValidations count="7">
    <dataValidation operator="greaterThanOrEqual" showInputMessage="1" showErrorMessage="1" errorTitle="ERREUR DE SAISIE" error="SAISIR UNE VALEUR UNIQUEMENT, PAS DE TEXTE" promptTitle="SAISIR UNE VALEUR, PAS DE TEXTE" sqref="G31" xr:uid="{68F5CC39-F0FD-45C1-9B58-5DCD96F47C6B}"/>
    <dataValidation type="whole" operator="greaterThan" allowBlank="1" showInputMessage="1" showErrorMessage="1" errorTitle="ERREUR DE SAISIE" error="Saisir une valeur uniquement, pas de texte" promptTitle="SAISIR UNE VALEUR UNIQUEMENT" sqref="I17:I21" xr:uid="{406B26F6-D49A-4929-9366-2AEAEE656E7D}">
      <formula1>0</formula1>
    </dataValidation>
    <dataValidation type="whole" operator="greaterThan" showInputMessage="1" showErrorMessage="1" errorTitle="ERREUR DE SAISIE" error="Saisir une valeur uniquement, pas de texte" promptTitle="SAISIR UNE VALEUR UNIQUEMENT" sqref="H17:H21" xr:uid="{DA1C65DE-BC4B-4794-B5FE-3FFBFCE6F3F9}">
      <formula1>0</formula1>
    </dataValidation>
    <dataValidation type="decimal" operator="greaterThanOrEqual" showInputMessage="1" showErrorMessage="1" errorTitle="ERREUR DE SAISIE" error="SAISIR UNE VALEUR UNIQUEMENT, PAS DE TEXTE" promptTitle="SAISIR UNE VALEUR, PAS DE TEXTE" sqref="G25 G27:G30 G32:G33" xr:uid="{9EFD3E3C-BDA0-4142-99ED-2A04236D0F3D}">
      <formula1>0</formula1>
    </dataValidation>
    <dataValidation operator="greaterThanOrEqual" allowBlank="1" showInputMessage="1" showErrorMessage="1" errorTitle="ERREUR DE SAISIE" error="SAISIR UNE VALEUR UNIQUEMENT, PAS DE TEXTE" promptTitle="SAISIR UNE VALEUR SANS TEXTE" sqref="O17:O21" xr:uid="{F00BCBB2-BB28-47CB-A781-A29426336260}"/>
    <dataValidation type="decimal" operator="greaterThanOrEqual" allowBlank="1" showInputMessage="1" showErrorMessage="1" errorTitle="ERREUR DE SAISIE" error="SAISIR UNE VALEUR UNIQUEMENT, PAS DE TEXTE" promptTitle="SAISIR UNE VALEUR, PAS DE TEXTE" sqref="G26" xr:uid="{2AA40EFE-12EA-4001-BD9B-AC7C62578F54}">
      <formula1>0</formula1>
    </dataValidation>
    <dataValidation type="decimal" operator="greaterThanOrEqual" allowBlank="1" showInputMessage="1" showErrorMessage="1" errorTitle="ERREUR DE SAISIE" error="SAISIR UNE VALEUR UNIQUEMENT, PAS DE TEXTE" promptTitle="SAISIR UNE VALEUR SANS TEXTE" sqref="J17:K21 M17:N21" xr:uid="{A06BAD07-8C63-429D-8A55-7486D7F0A44A}">
      <formula1>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A7C3-A489-4531-8F4C-9F8A668F13D9}">
  <dimension ref="A1:Q34"/>
  <sheetViews>
    <sheetView showGridLines="0" zoomScale="90" zoomScaleNormal="90" workbookViewId="0">
      <selection activeCell="C13" sqref="C13:F13"/>
    </sheetView>
  </sheetViews>
  <sheetFormatPr baseColWidth="10" defaultRowHeight="15" x14ac:dyDescent="0.25"/>
  <cols>
    <col min="3" max="4" width="10.5703125" customWidth="1"/>
    <col min="5" max="5" width="15" customWidth="1"/>
    <col min="6" max="6" width="50.5703125" customWidth="1"/>
    <col min="7" max="7" width="16" customWidth="1"/>
    <col min="8" max="8" width="15.140625" customWidth="1"/>
    <col min="9" max="9" width="24.42578125" customWidth="1"/>
    <col min="10" max="10" width="15.5703125" customWidth="1"/>
    <col min="11" max="11" width="11.42578125" customWidth="1"/>
    <col min="12" max="12" width="22.7109375" customWidth="1"/>
    <col min="13" max="13" width="27" customWidth="1"/>
    <col min="14" max="14" width="26.85546875" customWidth="1"/>
    <col min="15" max="15" width="34.28515625" customWidth="1"/>
    <col min="16" max="16" width="28.85546875" customWidth="1"/>
  </cols>
  <sheetData>
    <row r="1" spans="1:17" s="1" customFormat="1" ht="7.5" customHeight="1" x14ac:dyDescent="0.2">
      <c r="F1" s="2"/>
      <c r="G1" s="3"/>
      <c r="H1" s="4"/>
      <c r="I1" s="5"/>
      <c r="L1" s="6"/>
      <c r="M1" s="6"/>
      <c r="N1" s="7"/>
    </row>
    <row r="2" spans="1:17" x14ac:dyDescent="0.25">
      <c r="J2" s="8"/>
      <c r="K2" s="9"/>
    </row>
    <row r="3" spans="1:17" x14ac:dyDescent="0.25">
      <c r="J3" s="8"/>
      <c r="K3" s="9"/>
    </row>
    <row r="4" spans="1:17" x14ac:dyDescent="0.25">
      <c r="J4" s="8"/>
      <c r="K4" s="9"/>
    </row>
    <row r="5" spans="1:17" ht="7.5" customHeight="1" x14ac:dyDescent="0.25">
      <c r="J5" s="8"/>
      <c r="K5" s="9"/>
    </row>
    <row r="6" spans="1:17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7" ht="6" customHeight="1" x14ac:dyDescent="0.25">
      <c r="E7" s="10"/>
      <c r="F7" s="10"/>
      <c r="G7" s="10"/>
      <c r="H7" s="10"/>
      <c r="I7" s="10"/>
      <c r="J7" s="8"/>
      <c r="K7" s="9"/>
    </row>
    <row r="8" spans="1:17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7" ht="8.25" customHeight="1" x14ac:dyDescent="0.25">
      <c r="J9" s="8"/>
      <c r="K9" s="9"/>
    </row>
    <row r="10" spans="1:17" x14ac:dyDescent="0.25">
      <c r="J10" s="8"/>
      <c r="K10" s="9"/>
    </row>
    <row r="12" spans="1:17" ht="15.75" thickBot="1" x14ac:dyDescent="0.3"/>
    <row r="13" spans="1:17" s="12" customFormat="1" ht="35.1" customHeight="1" thickBot="1" x14ac:dyDescent="0.3">
      <c r="C13" s="108" t="s">
        <v>42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  <c r="O13" s="52" t="s">
        <v>22</v>
      </c>
      <c r="P13" s="50">
        <f>SUM(P17:P21)</f>
        <v>0</v>
      </c>
    </row>
    <row r="14" spans="1:17" ht="19.5" thickBot="1" x14ac:dyDescent="0.35">
      <c r="E14" s="14"/>
      <c r="F14" s="15"/>
      <c r="G14" s="14"/>
      <c r="H14" s="14"/>
      <c r="I14" s="14"/>
      <c r="J14" s="14"/>
      <c r="K14" s="16"/>
      <c r="L14" s="14"/>
      <c r="M14" s="16"/>
      <c r="N14" s="16"/>
      <c r="O14" s="16"/>
      <c r="P14" s="14"/>
    </row>
    <row r="15" spans="1:17" s="17" customFormat="1" ht="65.099999999999994" customHeight="1" thickBot="1" x14ac:dyDescent="0.3">
      <c r="A15" s="86" t="s">
        <v>37</v>
      </c>
      <c r="B15" s="86" t="s">
        <v>38</v>
      </c>
      <c r="C15" s="20" t="s">
        <v>33</v>
      </c>
      <c r="D15" s="21" t="s">
        <v>2</v>
      </c>
      <c r="E15" s="22" t="s">
        <v>32</v>
      </c>
      <c r="F15" s="23" t="s">
        <v>3</v>
      </c>
      <c r="G15" s="23" t="s">
        <v>4</v>
      </c>
      <c r="H15" s="22" t="s">
        <v>5</v>
      </c>
      <c r="I15" s="22" t="s">
        <v>6</v>
      </c>
      <c r="J15" s="22" t="s">
        <v>7</v>
      </c>
      <c r="K15" s="24" t="s">
        <v>8</v>
      </c>
      <c r="L15" s="22" t="s">
        <v>34</v>
      </c>
      <c r="M15" s="25" t="s">
        <v>9</v>
      </c>
      <c r="N15" s="25" t="s">
        <v>10</v>
      </c>
      <c r="O15" s="25" t="s">
        <v>35</v>
      </c>
      <c r="P15" s="26" t="s">
        <v>36</v>
      </c>
    </row>
    <row r="16" spans="1:17" s="17" customFormat="1" ht="24.95" customHeight="1" x14ac:dyDescent="0.25">
      <c r="A16" s="87"/>
      <c r="B16" s="87"/>
      <c r="C16" s="81">
        <v>2</v>
      </c>
      <c r="D16" s="82"/>
      <c r="E16" s="27">
        <f>SUM(E17:E21)</f>
        <v>14772000</v>
      </c>
      <c r="F16" s="28"/>
      <c r="G16" s="28"/>
      <c r="H16" s="29"/>
      <c r="I16" s="30"/>
      <c r="J16" s="31"/>
      <c r="K16" s="32"/>
      <c r="L16" s="33"/>
      <c r="M16" s="32"/>
      <c r="N16" s="34"/>
      <c r="O16" s="35"/>
      <c r="P16" s="36"/>
      <c r="Q16" s="12"/>
    </row>
    <row r="17" spans="1:16" s="17" customFormat="1" ht="50.1" customHeight="1" x14ac:dyDescent="0.25">
      <c r="A17" s="88" t="s">
        <v>48</v>
      </c>
      <c r="B17" s="89" t="s">
        <v>41</v>
      </c>
      <c r="C17" s="37" t="s">
        <v>43</v>
      </c>
      <c r="D17" s="38" t="s">
        <v>12</v>
      </c>
      <c r="E17" s="83">
        <v>22000</v>
      </c>
      <c r="F17" s="57"/>
      <c r="G17" s="58"/>
      <c r="H17" s="59"/>
      <c r="I17" s="60"/>
      <c r="J17" s="61"/>
      <c r="K17" s="62"/>
      <c r="L17" s="39">
        <f>J17+(J17*K17)</f>
        <v>0</v>
      </c>
      <c r="M17" s="53"/>
      <c r="N17" s="54"/>
      <c r="O17" s="40">
        <f>J17-(J17*M17)</f>
        <v>0</v>
      </c>
      <c r="P17" s="41">
        <f>E17*L17</f>
        <v>0</v>
      </c>
    </row>
    <row r="18" spans="1:16" s="17" customFormat="1" ht="50.1" customHeight="1" x14ac:dyDescent="0.25">
      <c r="A18" s="88" t="s">
        <v>48</v>
      </c>
      <c r="B18" s="89" t="s">
        <v>41</v>
      </c>
      <c r="C18" s="37" t="s">
        <v>44</v>
      </c>
      <c r="D18" s="38" t="s">
        <v>14</v>
      </c>
      <c r="E18" s="83">
        <v>1700000</v>
      </c>
      <c r="F18" s="57"/>
      <c r="G18" s="58"/>
      <c r="H18" s="59"/>
      <c r="I18" s="60"/>
      <c r="J18" s="61"/>
      <c r="K18" s="62"/>
      <c r="L18" s="39">
        <f>J18+(J18*K18)</f>
        <v>0</v>
      </c>
      <c r="M18" s="53"/>
      <c r="N18" s="54"/>
      <c r="O18" s="40">
        <f t="shared" ref="O18:O21" si="0">J18-(J18*M18)</f>
        <v>0</v>
      </c>
      <c r="P18" s="41">
        <f>E18*L18</f>
        <v>0</v>
      </c>
    </row>
    <row r="19" spans="1:16" s="17" customFormat="1" ht="50.1" customHeight="1" x14ac:dyDescent="0.25">
      <c r="A19" s="88" t="s">
        <v>48</v>
      </c>
      <c r="B19" s="89" t="s">
        <v>41</v>
      </c>
      <c r="C19" s="37" t="s">
        <v>45</v>
      </c>
      <c r="D19" s="38" t="s">
        <v>16</v>
      </c>
      <c r="E19" s="83">
        <v>7950000</v>
      </c>
      <c r="F19" s="57"/>
      <c r="G19" s="58"/>
      <c r="H19" s="59"/>
      <c r="I19" s="60"/>
      <c r="J19" s="61"/>
      <c r="K19" s="62"/>
      <c r="L19" s="39">
        <f>J19+(J19*K19)</f>
        <v>0</v>
      </c>
      <c r="M19" s="53"/>
      <c r="N19" s="54"/>
      <c r="O19" s="40">
        <f t="shared" si="0"/>
        <v>0</v>
      </c>
      <c r="P19" s="41">
        <f>E19*L19</f>
        <v>0</v>
      </c>
    </row>
    <row r="20" spans="1:16" s="17" customFormat="1" ht="50.1" customHeight="1" x14ac:dyDescent="0.25">
      <c r="A20" s="88" t="s">
        <v>48</v>
      </c>
      <c r="B20" s="89" t="s">
        <v>41</v>
      </c>
      <c r="C20" s="37" t="s">
        <v>46</v>
      </c>
      <c r="D20" s="38" t="s">
        <v>18</v>
      </c>
      <c r="E20" s="83">
        <v>3850000</v>
      </c>
      <c r="F20" s="57"/>
      <c r="G20" s="58"/>
      <c r="H20" s="59"/>
      <c r="I20" s="60"/>
      <c r="J20" s="61"/>
      <c r="K20" s="62"/>
      <c r="L20" s="39">
        <f>J20+(J20*K20)</f>
        <v>0</v>
      </c>
      <c r="M20" s="53"/>
      <c r="N20" s="54"/>
      <c r="O20" s="40">
        <f t="shared" si="0"/>
        <v>0</v>
      </c>
      <c r="P20" s="41">
        <f>E20*L20</f>
        <v>0</v>
      </c>
    </row>
    <row r="21" spans="1:16" s="17" customFormat="1" ht="50.1" customHeight="1" thickBot="1" x14ac:dyDescent="0.3">
      <c r="A21" s="88" t="s">
        <v>48</v>
      </c>
      <c r="B21" s="89" t="s">
        <v>41</v>
      </c>
      <c r="C21" s="90" t="s">
        <v>47</v>
      </c>
      <c r="D21" s="44" t="s">
        <v>20</v>
      </c>
      <c r="E21" s="84">
        <v>1250000</v>
      </c>
      <c r="F21" s="63"/>
      <c r="G21" s="64"/>
      <c r="H21" s="65"/>
      <c r="I21" s="66"/>
      <c r="J21" s="67"/>
      <c r="K21" s="68"/>
      <c r="L21" s="45">
        <f>J21+(J21*K21)</f>
        <v>0</v>
      </c>
      <c r="M21" s="55"/>
      <c r="N21" s="56"/>
      <c r="O21" s="46">
        <f t="shared" si="0"/>
        <v>0</v>
      </c>
      <c r="P21" s="47">
        <f>E21*L21</f>
        <v>0</v>
      </c>
    </row>
    <row r="22" spans="1:16" ht="15.75" thickBot="1" x14ac:dyDescent="0.3">
      <c r="C22" s="10"/>
      <c r="D22" s="10"/>
      <c r="E22" s="10"/>
      <c r="F22" s="48"/>
      <c r="G22" s="48"/>
      <c r="H22" s="48"/>
      <c r="I22" s="48"/>
      <c r="J22" s="48"/>
      <c r="K22" s="18"/>
      <c r="L22" s="48"/>
      <c r="M22" s="18"/>
      <c r="N22" s="18"/>
      <c r="O22" s="18"/>
      <c r="P22" s="49"/>
    </row>
    <row r="23" spans="1:16" ht="45.75" customHeight="1" x14ac:dyDescent="0.25">
      <c r="C23" s="10"/>
      <c r="D23" s="10"/>
      <c r="E23" s="69"/>
      <c r="F23" s="76" t="s">
        <v>21</v>
      </c>
      <c r="G23" s="71"/>
      <c r="H23" s="48"/>
      <c r="I23" s="48"/>
      <c r="J23" s="48"/>
      <c r="K23" s="18"/>
      <c r="L23" s="48"/>
      <c r="M23" s="18"/>
      <c r="N23" s="18"/>
    </row>
    <row r="24" spans="1:16" ht="45.75" customHeight="1" x14ac:dyDescent="0.25">
      <c r="C24" s="10"/>
      <c r="D24" s="10"/>
      <c r="E24" s="70"/>
      <c r="F24" s="77" t="s">
        <v>23</v>
      </c>
      <c r="G24" s="72"/>
      <c r="H24" s="48"/>
      <c r="I24" s="48"/>
      <c r="J24" s="48"/>
      <c r="K24" s="18"/>
      <c r="L24" s="48"/>
      <c r="M24" s="18"/>
      <c r="N24" s="18"/>
      <c r="O24" s="18"/>
      <c r="P24" s="18"/>
    </row>
    <row r="25" spans="1:16" ht="45.75" customHeight="1" thickBot="1" x14ac:dyDescent="0.3">
      <c r="C25" s="10"/>
      <c r="D25" s="10"/>
      <c r="E25" s="70"/>
      <c r="F25" s="78" t="s">
        <v>24</v>
      </c>
      <c r="G25" s="73"/>
      <c r="H25" s="48"/>
      <c r="I25" s="48"/>
      <c r="J25" s="48"/>
      <c r="K25" s="18"/>
      <c r="L25" s="48"/>
      <c r="M25" s="18"/>
      <c r="N25" s="18"/>
      <c r="O25" s="18"/>
      <c r="P25" s="48"/>
    </row>
    <row r="26" spans="1:16" ht="45.75" customHeight="1" x14ac:dyDescent="0.25">
      <c r="C26" s="10"/>
      <c r="D26" s="10"/>
      <c r="E26" s="69"/>
      <c r="F26" s="76" t="s">
        <v>25</v>
      </c>
      <c r="G26" s="72"/>
      <c r="H26" s="48"/>
      <c r="I26" s="48"/>
      <c r="J26" s="48"/>
      <c r="K26" s="18"/>
      <c r="L26" s="48"/>
      <c r="M26" s="18"/>
      <c r="N26" s="18"/>
      <c r="O26" s="18"/>
      <c r="P26" s="48"/>
    </row>
    <row r="27" spans="1:16" ht="45.75" customHeight="1" x14ac:dyDescent="0.25">
      <c r="C27" s="10"/>
      <c r="D27" s="10"/>
      <c r="E27" s="70"/>
      <c r="F27" s="77" t="s">
        <v>26</v>
      </c>
      <c r="G27" s="74"/>
      <c r="H27" s="48"/>
      <c r="I27" s="48"/>
      <c r="J27" s="48"/>
      <c r="K27" s="18"/>
      <c r="L27" s="48"/>
      <c r="M27" s="18"/>
      <c r="N27" s="18"/>
      <c r="O27" s="18"/>
      <c r="P27" s="48"/>
    </row>
    <row r="28" spans="1:16" ht="45.75" customHeight="1" thickBot="1" x14ac:dyDescent="0.3">
      <c r="C28" s="10"/>
      <c r="D28" s="10"/>
      <c r="E28" s="70"/>
      <c r="F28" s="78" t="s">
        <v>27</v>
      </c>
      <c r="G28" s="74"/>
      <c r="H28" s="48"/>
      <c r="I28" s="48"/>
      <c r="J28" s="48"/>
      <c r="K28" s="18"/>
      <c r="L28" s="48"/>
      <c r="M28" s="18"/>
      <c r="N28" s="18"/>
      <c r="O28" s="18"/>
      <c r="P28" s="48"/>
    </row>
    <row r="29" spans="1:16" ht="45.75" customHeight="1" x14ac:dyDescent="0.25">
      <c r="C29" s="10"/>
      <c r="D29" s="10"/>
      <c r="E29" s="69"/>
      <c r="F29" s="76" t="s">
        <v>28</v>
      </c>
      <c r="G29" s="75"/>
      <c r="H29" s="48"/>
      <c r="I29" s="48"/>
      <c r="J29" s="48"/>
      <c r="K29" s="18"/>
      <c r="L29" s="48"/>
      <c r="M29" s="18"/>
      <c r="N29" s="18"/>
      <c r="O29" s="18"/>
      <c r="P29" s="48"/>
    </row>
    <row r="30" spans="1:16" ht="45.75" customHeight="1" x14ac:dyDescent="0.25">
      <c r="C30" s="10"/>
      <c r="D30" s="10"/>
      <c r="E30" s="70"/>
      <c r="F30" s="77" t="s">
        <v>29</v>
      </c>
      <c r="G30" s="73"/>
      <c r="H30" s="48"/>
      <c r="I30" s="48"/>
      <c r="J30" s="48"/>
      <c r="K30" s="18"/>
      <c r="L30" s="48"/>
      <c r="M30" s="18"/>
      <c r="N30" s="18"/>
      <c r="O30" s="18"/>
      <c r="P30" s="48"/>
    </row>
    <row r="31" spans="1:16" ht="45.75" customHeight="1" x14ac:dyDescent="0.25">
      <c r="C31" s="10"/>
      <c r="D31" s="10"/>
      <c r="E31" s="70"/>
      <c r="F31" s="79" t="s">
        <v>30</v>
      </c>
      <c r="G31" s="72"/>
      <c r="H31" s="48"/>
      <c r="I31" s="48"/>
      <c r="J31" s="48"/>
      <c r="K31" s="18"/>
      <c r="L31" s="48"/>
      <c r="M31" s="18"/>
      <c r="N31" s="18"/>
      <c r="O31" s="18"/>
      <c r="P31" s="51"/>
    </row>
    <row r="32" spans="1:16" ht="45.75" customHeight="1" x14ac:dyDescent="0.25">
      <c r="C32" s="10"/>
      <c r="D32" s="10"/>
      <c r="E32" s="70"/>
      <c r="F32" s="80" t="s">
        <v>24</v>
      </c>
      <c r="G32" s="73"/>
      <c r="H32" s="48"/>
      <c r="I32" s="48"/>
      <c r="J32" s="48"/>
      <c r="K32" s="18"/>
      <c r="L32" s="48"/>
      <c r="M32" s="18"/>
      <c r="N32" s="18"/>
      <c r="O32" s="18"/>
      <c r="P32" s="48"/>
    </row>
    <row r="33" spans="3:16" ht="45.75" customHeight="1" thickBot="1" x14ac:dyDescent="0.3">
      <c r="C33" s="10"/>
      <c r="D33" s="10"/>
      <c r="E33" s="70"/>
      <c r="F33" s="78" t="s">
        <v>31</v>
      </c>
      <c r="G33" s="74"/>
      <c r="H33" s="48"/>
      <c r="I33" s="48"/>
      <c r="J33" s="48"/>
      <c r="K33" s="18"/>
      <c r="L33" s="48"/>
      <c r="M33" s="18"/>
      <c r="N33" s="18"/>
      <c r="O33" s="18"/>
      <c r="P33" s="48"/>
    </row>
    <row r="34" spans="3:16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">
    <mergeCell ref="E6:G6"/>
    <mergeCell ref="E8:G8"/>
    <mergeCell ref="C13:F13"/>
  </mergeCells>
  <phoneticPr fontId="14" type="noConversion"/>
  <dataValidations count="7">
    <dataValidation type="decimal" operator="greaterThanOrEqual" allowBlank="1" showInputMessage="1" showErrorMessage="1" errorTitle="ERREUR DE SAISIE" error="SAISIR UNE VALEUR UNIQUEMENT, PAS DE TEXTE" promptTitle="SAISIR UNE VALEUR SANS TEXTE" sqref="J17:K21 M17:N21" xr:uid="{EEA822E4-7696-4086-A37F-EB0DE354768E}">
      <formula1>0</formula1>
    </dataValidation>
    <dataValidation type="decimal" operator="greaterThanOrEqual" allowBlank="1" showInputMessage="1" showErrorMessage="1" errorTitle="ERREUR DE SAISIE" error="SAISIR UNE VALEUR UNIQUEMENT, PAS DE TEXTE" promptTitle="SAISIR UNE VALEUR, PAS DE TEXTE" sqref="G26" xr:uid="{A54EDF2A-C204-4B12-BA5F-123E4DA190C2}">
      <formula1>0</formula1>
    </dataValidation>
    <dataValidation operator="greaterThanOrEqual" allowBlank="1" showInputMessage="1" showErrorMessage="1" errorTitle="ERREUR DE SAISIE" error="SAISIR UNE VALEUR UNIQUEMENT, PAS DE TEXTE" promptTitle="SAISIR UNE VALEUR SANS TEXTE" sqref="O17:O21" xr:uid="{49F1322C-424E-41B5-9862-1651C8BF0B03}"/>
    <dataValidation type="decimal" operator="greaterThanOrEqual" showInputMessage="1" showErrorMessage="1" errorTitle="ERREUR DE SAISIE" error="SAISIR UNE VALEUR UNIQUEMENT, PAS DE TEXTE" promptTitle="SAISIR UNE VALEUR, PAS DE TEXTE" sqref="G25 G27:G30 G32:G33" xr:uid="{5AE7D5D3-695C-4D7A-8227-ED0390CB3A9E}">
      <formula1>0</formula1>
    </dataValidation>
    <dataValidation type="whole" operator="greaterThan" showInputMessage="1" showErrorMessage="1" errorTitle="ERREUR DE SAISIE" error="Saisir une valeur uniquement, pas de texte" promptTitle="SAISIR UNE VALEUR UNIQUEMENT" sqref="H17:H21" xr:uid="{83675C67-A92B-45CD-BFCE-4EBE283AC6F4}">
      <formula1>0</formula1>
    </dataValidation>
    <dataValidation type="whole" operator="greaterThan" allowBlank="1" showInputMessage="1" showErrorMessage="1" errorTitle="ERREUR DE SAISIE" error="Saisir une valeur uniquement, pas de texte" promptTitle="SAISIR UNE VALEUR UNIQUEMENT" sqref="I17:I21" xr:uid="{D50479F8-9D68-470B-B743-825654C4DB24}">
      <formula1>0</formula1>
    </dataValidation>
    <dataValidation operator="greaterThanOrEqual" showInputMessage="1" showErrorMessage="1" errorTitle="ERREUR DE SAISIE" error="SAISIR UNE VALEUR UNIQUEMENT, PAS DE TEXTE" promptTitle="SAISIR UNE VALEUR, PAS DE TEXTE" sqref="G31" xr:uid="{2BC95700-B310-4D09-ABE0-2130E0037020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4A7EB-82C7-4003-93B0-9BCB394C3AF2}">
  <dimension ref="A1:Q34"/>
  <sheetViews>
    <sheetView showGridLines="0" zoomScale="90" zoomScaleNormal="90" workbookViewId="0">
      <selection activeCell="C13" sqref="C13:F13"/>
    </sheetView>
  </sheetViews>
  <sheetFormatPr baseColWidth="10" defaultRowHeight="15" x14ac:dyDescent="0.25"/>
  <cols>
    <col min="3" max="4" width="10.5703125" customWidth="1"/>
    <col min="5" max="5" width="15" customWidth="1"/>
    <col min="6" max="6" width="50.5703125" customWidth="1"/>
    <col min="7" max="7" width="16" customWidth="1"/>
    <col min="8" max="8" width="15.140625" customWidth="1"/>
    <col min="9" max="9" width="24.42578125" customWidth="1"/>
    <col min="10" max="10" width="15.5703125" customWidth="1"/>
    <col min="11" max="11" width="11.42578125" customWidth="1"/>
    <col min="12" max="12" width="22.7109375" customWidth="1"/>
    <col min="13" max="13" width="27" customWidth="1"/>
    <col min="14" max="14" width="26.85546875" customWidth="1"/>
    <col min="15" max="15" width="34.28515625" customWidth="1"/>
    <col min="16" max="16" width="28.85546875" customWidth="1"/>
  </cols>
  <sheetData>
    <row r="1" spans="1:17" s="1" customFormat="1" ht="7.5" customHeight="1" x14ac:dyDescent="0.2">
      <c r="F1" s="2"/>
      <c r="G1" s="3"/>
      <c r="H1" s="4"/>
      <c r="I1" s="5"/>
      <c r="L1" s="6"/>
      <c r="M1" s="6"/>
      <c r="N1" s="7"/>
    </row>
    <row r="2" spans="1:17" x14ac:dyDescent="0.25">
      <c r="J2" s="8"/>
      <c r="K2" s="9"/>
    </row>
    <row r="3" spans="1:17" x14ac:dyDescent="0.25">
      <c r="J3" s="8"/>
      <c r="K3" s="9"/>
    </row>
    <row r="4" spans="1:17" x14ac:dyDescent="0.25">
      <c r="J4" s="8"/>
      <c r="K4" s="9"/>
    </row>
    <row r="5" spans="1:17" ht="7.5" customHeight="1" x14ac:dyDescent="0.25">
      <c r="J5" s="8"/>
      <c r="K5" s="9"/>
    </row>
    <row r="6" spans="1:17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7" ht="6" customHeight="1" x14ac:dyDescent="0.25">
      <c r="E7" s="10"/>
      <c r="F7" s="10"/>
      <c r="G7" s="10"/>
      <c r="H7" s="10"/>
      <c r="I7" s="10"/>
      <c r="J7" s="8"/>
      <c r="K7" s="9"/>
    </row>
    <row r="8" spans="1:17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7" ht="8.25" customHeight="1" x14ac:dyDescent="0.25">
      <c r="J9" s="8"/>
      <c r="K9" s="9"/>
    </row>
    <row r="10" spans="1:17" x14ac:dyDescent="0.25">
      <c r="J10" s="8"/>
      <c r="K10" s="9"/>
    </row>
    <row r="12" spans="1:17" ht="15.75" thickBot="1" x14ac:dyDescent="0.3"/>
    <row r="13" spans="1:17" s="12" customFormat="1" ht="35.1" customHeight="1" thickBot="1" x14ac:dyDescent="0.3">
      <c r="C13" s="108" t="s">
        <v>54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  <c r="O13" s="52" t="s">
        <v>22</v>
      </c>
      <c r="P13" s="50">
        <f>SUM(P17:P21)</f>
        <v>0</v>
      </c>
    </row>
    <row r="14" spans="1:17" ht="19.5" thickBot="1" x14ac:dyDescent="0.35">
      <c r="E14" s="14"/>
      <c r="F14" s="15"/>
      <c r="G14" s="14"/>
      <c r="H14" s="14"/>
      <c r="I14" s="14"/>
      <c r="J14" s="14"/>
      <c r="K14" s="16"/>
      <c r="L14" s="14"/>
      <c r="M14" s="16"/>
      <c r="N14" s="16"/>
      <c r="O14" s="16"/>
      <c r="P14" s="14"/>
    </row>
    <row r="15" spans="1:17" s="17" customFormat="1" ht="65.099999999999994" customHeight="1" thickBot="1" x14ac:dyDescent="0.3">
      <c r="A15" s="86" t="s">
        <v>37</v>
      </c>
      <c r="B15" s="86" t="s">
        <v>38</v>
      </c>
      <c r="C15" s="20" t="s">
        <v>33</v>
      </c>
      <c r="D15" s="21" t="s">
        <v>2</v>
      </c>
      <c r="E15" s="22" t="s">
        <v>32</v>
      </c>
      <c r="F15" s="23" t="s">
        <v>3</v>
      </c>
      <c r="G15" s="23" t="s">
        <v>4</v>
      </c>
      <c r="H15" s="22" t="s">
        <v>5</v>
      </c>
      <c r="I15" s="22" t="s">
        <v>6</v>
      </c>
      <c r="J15" s="22" t="s">
        <v>7</v>
      </c>
      <c r="K15" s="24" t="s">
        <v>8</v>
      </c>
      <c r="L15" s="22" t="s">
        <v>34</v>
      </c>
      <c r="M15" s="25" t="s">
        <v>9</v>
      </c>
      <c r="N15" s="25" t="s">
        <v>10</v>
      </c>
      <c r="O15" s="25" t="s">
        <v>35</v>
      </c>
      <c r="P15" s="26" t="s">
        <v>36</v>
      </c>
    </row>
    <row r="16" spans="1:17" s="17" customFormat="1" ht="24.95" customHeight="1" x14ac:dyDescent="0.25">
      <c r="A16" s="87"/>
      <c r="B16" s="87"/>
      <c r="C16" s="81">
        <v>3</v>
      </c>
      <c r="D16" s="82"/>
      <c r="E16" s="27">
        <f>SUM(E17:E21)</f>
        <v>799000</v>
      </c>
      <c r="F16" s="28"/>
      <c r="G16" s="28"/>
      <c r="H16" s="29"/>
      <c r="I16" s="30"/>
      <c r="J16" s="31"/>
      <c r="K16" s="32"/>
      <c r="L16" s="33"/>
      <c r="M16" s="32"/>
      <c r="N16" s="34"/>
      <c r="O16" s="35"/>
      <c r="P16" s="36"/>
      <c r="Q16" s="12"/>
    </row>
    <row r="17" spans="1:16" s="17" customFormat="1" ht="50.1" customHeight="1" x14ac:dyDescent="0.25">
      <c r="A17" s="88" t="s">
        <v>55</v>
      </c>
      <c r="B17" s="89" t="s">
        <v>41</v>
      </c>
      <c r="C17" s="37" t="s">
        <v>49</v>
      </c>
      <c r="D17" s="38" t="s">
        <v>12</v>
      </c>
      <c r="E17" s="83">
        <v>14000</v>
      </c>
      <c r="F17" s="57"/>
      <c r="G17" s="58"/>
      <c r="H17" s="59"/>
      <c r="I17" s="60"/>
      <c r="J17" s="61"/>
      <c r="K17" s="62"/>
      <c r="L17" s="39">
        <f>J17+(J17*K17)</f>
        <v>0</v>
      </c>
      <c r="M17" s="53"/>
      <c r="N17" s="54"/>
      <c r="O17" s="40">
        <f>J17-(J17*M17)</f>
        <v>0</v>
      </c>
      <c r="P17" s="41">
        <f>E17*L17</f>
        <v>0</v>
      </c>
    </row>
    <row r="18" spans="1:16" s="17" customFormat="1" ht="50.1" customHeight="1" x14ac:dyDescent="0.25">
      <c r="A18" s="88" t="s">
        <v>55</v>
      </c>
      <c r="B18" s="89" t="s">
        <v>41</v>
      </c>
      <c r="C18" s="37" t="s">
        <v>50</v>
      </c>
      <c r="D18" s="38" t="s">
        <v>14</v>
      </c>
      <c r="E18" s="83">
        <v>260000</v>
      </c>
      <c r="F18" s="57"/>
      <c r="G18" s="58"/>
      <c r="H18" s="59"/>
      <c r="I18" s="60"/>
      <c r="J18" s="61"/>
      <c r="K18" s="62"/>
      <c r="L18" s="39">
        <f>J18+(J18*K18)</f>
        <v>0</v>
      </c>
      <c r="M18" s="53"/>
      <c r="N18" s="54"/>
      <c r="O18" s="40">
        <f t="shared" ref="O18:O21" si="0">J18-(J18*M18)</f>
        <v>0</v>
      </c>
      <c r="P18" s="41">
        <f>E18*L18</f>
        <v>0</v>
      </c>
    </row>
    <row r="19" spans="1:16" s="17" customFormat="1" ht="50.1" customHeight="1" x14ac:dyDescent="0.25">
      <c r="A19" s="88" t="s">
        <v>55</v>
      </c>
      <c r="B19" s="89" t="s">
        <v>41</v>
      </c>
      <c r="C19" s="37" t="s">
        <v>51</v>
      </c>
      <c r="D19" s="38" t="s">
        <v>16</v>
      </c>
      <c r="E19" s="83">
        <v>350000</v>
      </c>
      <c r="F19" s="57"/>
      <c r="G19" s="58"/>
      <c r="H19" s="59"/>
      <c r="I19" s="60"/>
      <c r="J19" s="61"/>
      <c r="K19" s="62"/>
      <c r="L19" s="39">
        <f>J19+(J19*K19)</f>
        <v>0</v>
      </c>
      <c r="M19" s="53"/>
      <c r="N19" s="54"/>
      <c r="O19" s="40">
        <f t="shared" si="0"/>
        <v>0</v>
      </c>
      <c r="P19" s="41">
        <f>E19*L19</f>
        <v>0</v>
      </c>
    </row>
    <row r="20" spans="1:16" s="17" customFormat="1" ht="50.1" customHeight="1" x14ac:dyDescent="0.25">
      <c r="A20" s="88" t="s">
        <v>55</v>
      </c>
      <c r="B20" s="89" t="s">
        <v>41</v>
      </c>
      <c r="C20" s="37" t="s">
        <v>52</v>
      </c>
      <c r="D20" s="38" t="s">
        <v>18</v>
      </c>
      <c r="E20" s="83">
        <v>150000</v>
      </c>
      <c r="F20" s="57"/>
      <c r="G20" s="58"/>
      <c r="H20" s="59"/>
      <c r="I20" s="60"/>
      <c r="J20" s="61"/>
      <c r="K20" s="62"/>
      <c r="L20" s="39">
        <f>J20+(J20*K20)</f>
        <v>0</v>
      </c>
      <c r="M20" s="53"/>
      <c r="N20" s="54"/>
      <c r="O20" s="40">
        <f t="shared" si="0"/>
        <v>0</v>
      </c>
      <c r="P20" s="41">
        <f>E20*L20</f>
        <v>0</v>
      </c>
    </row>
    <row r="21" spans="1:16" s="17" customFormat="1" ht="50.1" customHeight="1" thickBot="1" x14ac:dyDescent="0.3">
      <c r="A21" s="88" t="s">
        <v>55</v>
      </c>
      <c r="B21" s="89" t="s">
        <v>41</v>
      </c>
      <c r="C21" s="90" t="s">
        <v>53</v>
      </c>
      <c r="D21" s="44" t="s">
        <v>20</v>
      </c>
      <c r="E21" s="84">
        <v>25000</v>
      </c>
      <c r="F21" s="63"/>
      <c r="G21" s="64"/>
      <c r="H21" s="65"/>
      <c r="I21" s="66"/>
      <c r="J21" s="67"/>
      <c r="K21" s="68"/>
      <c r="L21" s="45">
        <f>J21+(J21*K21)</f>
        <v>0</v>
      </c>
      <c r="M21" s="55"/>
      <c r="N21" s="56"/>
      <c r="O21" s="46">
        <f t="shared" si="0"/>
        <v>0</v>
      </c>
      <c r="P21" s="47">
        <f>E21*L21</f>
        <v>0</v>
      </c>
    </row>
    <row r="22" spans="1:16" ht="15.75" thickBot="1" x14ac:dyDescent="0.3">
      <c r="C22" s="10"/>
      <c r="D22" s="10"/>
      <c r="E22" s="10"/>
      <c r="F22" s="48"/>
      <c r="G22" s="48"/>
      <c r="H22" s="48"/>
      <c r="I22" s="48"/>
      <c r="J22" s="48"/>
      <c r="K22" s="18"/>
      <c r="L22" s="48"/>
      <c r="M22" s="18"/>
      <c r="N22" s="18"/>
      <c r="O22" s="18"/>
      <c r="P22" s="49"/>
    </row>
    <row r="23" spans="1:16" ht="45.75" customHeight="1" x14ac:dyDescent="0.25">
      <c r="C23" s="10"/>
      <c r="D23" s="10"/>
      <c r="E23" s="69"/>
      <c r="F23" s="76" t="s">
        <v>21</v>
      </c>
      <c r="G23" s="71"/>
      <c r="H23" s="48"/>
      <c r="I23" s="48"/>
      <c r="J23" s="48"/>
      <c r="K23" s="18"/>
      <c r="L23" s="48"/>
      <c r="M23" s="18"/>
      <c r="N23" s="18"/>
    </row>
    <row r="24" spans="1:16" ht="45.75" customHeight="1" x14ac:dyDescent="0.25">
      <c r="C24" s="10"/>
      <c r="D24" s="10"/>
      <c r="E24" s="70"/>
      <c r="F24" s="77" t="s">
        <v>23</v>
      </c>
      <c r="G24" s="72"/>
      <c r="H24" s="48"/>
      <c r="I24" s="48"/>
      <c r="J24" s="48"/>
      <c r="K24" s="18"/>
      <c r="L24" s="48"/>
      <c r="M24" s="18"/>
      <c r="N24" s="18"/>
      <c r="O24" s="18"/>
      <c r="P24" s="18"/>
    </row>
    <row r="25" spans="1:16" ht="45.75" customHeight="1" thickBot="1" x14ac:dyDescent="0.3">
      <c r="C25" s="10"/>
      <c r="D25" s="10"/>
      <c r="E25" s="70"/>
      <c r="F25" s="78" t="s">
        <v>24</v>
      </c>
      <c r="G25" s="73"/>
      <c r="H25" s="48"/>
      <c r="I25" s="48"/>
      <c r="J25" s="48"/>
      <c r="K25" s="18"/>
      <c r="L25" s="48"/>
      <c r="M25" s="18"/>
      <c r="N25" s="18"/>
      <c r="O25" s="18"/>
      <c r="P25" s="48"/>
    </row>
    <row r="26" spans="1:16" ht="45.75" customHeight="1" x14ac:dyDescent="0.25">
      <c r="C26" s="10"/>
      <c r="D26" s="10"/>
      <c r="E26" s="69"/>
      <c r="F26" s="76" t="s">
        <v>25</v>
      </c>
      <c r="G26" s="72"/>
      <c r="H26" s="48"/>
      <c r="I26" s="48"/>
      <c r="J26" s="48"/>
      <c r="K26" s="18"/>
      <c r="L26" s="48"/>
      <c r="M26" s="18"/>
      <c r="N26" s="18"/>
      <c r="O26" s="18"/>
      <c r="P26" s="48"/>
    </row>
    <row r="27" spans="1:16" ht="45.75" customHeight="1" x14ac:dyDescent="0.25">
      <c r="C27" s="10"/>
      <c r="D27" s="10"/>
      <c r="E27" s="70"/>
      <c r="F27" s="77" t="s">
        <v>26</v>
      </c>
      <c r="G27" s="74"/>
      <c r="H27" s="48"/>
      <c r="I27" s="48"/>
      <c r="J27" s="48"/>
      <c r="K27" s="18"/>
      <c r="L27" s="48"/>
      <c r="M27" s="18"/>
      <c r="N27" s="18"/>
      <c r="O27" s="18"/>
      <c r="P27" s="48"/>
    </row>
    <row r="28" spans="1:16" ht="45.75" customHeight="1" thickBot="1" x14ac:dyDescent="0.3">
      <c r="C28" s="10"/>
      <c r="D28" s="10"/>
      <c r="E28" s="70"/>
      <c r="F28" s="78" t="s">
        <v>27</v>
      </c>
      <c r="G28" s="74"/>
      <c r="H28" s="48"/>
      <c r="I28" s="48"/>
      <c r="J28" s="48"/>
      <c r="K28" s="18"/>
      <c r="L28" s="48"/>
      <c r="M28" s="18"/>
      <c r="N28" s="18"/>
      <c r="O28" s="18"/>
      <c r="P28" s="48"/>
    </row>
    <row r="29" spans="1:16" ht="45.75" customHeight="1" x14ac:dyDescent="0.25">
      <c r="C29" s="10"/>
      <c r="D29" s="10"/>
      <c r="E29" s="69"/>
      <c r="F29" s="76" t="s">
        <v>28</v>
      </c>
      <c r="G29" s="75"/>
      <c r="H29" s="48"/>
      <c r="I29" s="48"/>
      <c r="J29" s="48"/>
      <c r="K29" s="18"/>
      <c r="L29" s="48"/>
      <c r="M29" s="18"/>
      <c r="N29" s="18"/>
      <c r="O29" s="18"/>
      <c r="P29" s="48"/>
    </row>
    <row r="30" spans="1:16" ht="45.75" customHeight="1" x14ac:dyDescent="0.25">
      <c r="C30" s="10"/>
      <c r="D30" s="10"/>
      <c r="E30" s="70"/>
      <c r="F30" s="77" t="s">
        <v>29</v>
      </c>
      <c r="G30" s="73"/>
      <c r="H30" s="48"/>
      <c r="I30" s="48"/>
      <c r="J30" s="48"/>
      <c r="K30" s="18"/>
      <c r="L30" s="48"/>
      <c r="M30" s="18"/>
      <c r="N30" s="18"/>
      <c r="O30" s="18"/>
      <c r="P30" s="48"/>
    </row>
    <row r="31" spans="1:16" ht="45.75" customHeight="1" x14ac:dyDescent="0.25">
      <c r="C31" s="10"/>
      <c r="D31" s="10"/>
      <c r="E31" s="70"/>
      <c r="F31" s="79" t="s">
        <v>30</v>
      </c>
      <c r="G31" s="72"/>
      <c r="H31" s="48"/>
      <c r="I31" s="48"/>
      <c r="J31" s="48"/>
      <c r="K31" s="18"/>
      <c r="L31" s="48"/>
      <c r="M31" s="18"/>
      <c r="N31" s="18"/>
      <c r="O31" s="18"/>
      <c r="P31" s="51"/>
    </row>
    <row r="32" spans="1:16" ht="45.75" customHeight="1" x14ac:dyDescent="0.25">
      <c r="C32" s="10"/>
      <c r="D32" s="10"/>
      <c r="E32" s="70"/>
      <c r="F32" s="80" t="s">
        <v>24</v>
      </c>
      <c r="G32" s="73"/>
      <c r="H32" s="48"/>
      <c r="I32" s="48"/>
      <c r="J32" s="48"/>
      <c r="K32" s="18"/>
      <c r="L32" s="48"/>
      <c r="M32" s="18"/>
      <c r="N32" s="18"/>
      <c r="O32" s="18"/>
      <c r="P32" s="48"/>
    </row>
    <row r="33" spans="3:16" ht="45.75" customHeight="1" thickBot="1" x14ac:dyDescent="0.3">
      <c r="C33" s="10"/>
      <c r="D33" s="10"/>
      <c r="E33" s="70"/>
      <c r="F33" s="78" t="s">
        <v>31</v>
      </c>
      <c r="G33" s="74"/>
      <c r="H33" s="48"/>
      <c r="I33" s="48"/>
      <c r="J33" s="48"/>
      <c r="K33" s="18"/>
      <c r="L33" s="48"/>
      <c r="M33" s="18"/>
      <c r="N33" s="18"/>
      <c r="O33" s="18"/>
      <c r="P33" s="48"/>
    </row>
    <row r="34" spans="3:16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">
    <mergeCell ref="E6:G6"/>
    <mergeCell ref="E8:G8"/>
    <mergeCell ref="C13:F13"/>
  </mergeCells>
  <phoneticPr fontId="14" type="noConversion"/>
  <dataValidations count="7">
    <dataValidation operator="greaterThanOrEqual" showInputMessage="1" showErrorMessage="1" errorTitle="ERREUR DE SAISIE" error="SAISIR UNE VALEUR UNIQUEMENT, PAS DE TEXTE" promptTitle="SAISIR UNE VALEUR, PAS DE TEXTE" sqref="G31" xr:uid="{BC86488D-64C9-40B2-99A9-3C83F890312A}"/>
    <dataValidation type="whole" operator="greaterThan" allowBlank="1" showInputMessage="1" showErrorMessage="1" errorTitle="ERREUR DE SAISIE" error="Saisir une valeur uniquement, pas de texte" promptTitle="SAISIR UNE VALEUR UNIQUEMENT" sqref="I17:I21" xr:uid="{448B79CF-7482-4433-8C98-212F78EB268E}">
      <formula1>0</formula1>
    </dataValidation>
    <dataValidation type="whole" operator="greaterThan" showInputMessage="1" showErrorMessage="1" errorTitle="ERREUR DE SAISIE" error="Saisir une valeur uniquement, pas de texte" promptTitle="SAISIR UNE VALEUR UNIQUEMENT" sqref="H17:H21" xr:uid="{0AC050FD-1AAD-4600-9E7E-D12F01A105C9}">
      <formula1>0</formula1>
    </dataValidation>
    <dataValidation type="decimal" operator="greaterThanOrEqual" showInputMessage="1" showErrorMessage="1" errorTitle="ERREUR DE SAISIE" error="SAISIR UNE VALEUR UNIQUEMENT, PAS DE TEXTE" promptTitle="SAISIR UNE VALEUR, PAS DE TEXTE" sqref="G25 G27:G30 G32:G33" xr:uid="{96CB896D-C08E-47A9-88D0-4FF073A2729A}">
      <formula1>0</formula1>
    </dataValidation>
    <dataValidation operator="greaterThanOrEqual" allowBlank="1" showInputMessage="1" showErrorMessage="1" errorTitle="ERREUR DE SAISIE" error="SAISIR UNE VALEUR UNIQUEMENT, PAS DE TEXTE" promptTitle="SAISIR UNE VALEUR SANS TEXTE" sqref="O17:O21" xr:uid="{712DA72B-9F0C-4B7F-B813-0E82EAB356B1}"/>
    <dataValidation type="decimal" operator="greaterThanOrEqual" allowBlank="1" showInputMessage="1" showErrorMessage="1" errorTitle="ERREUR DE SAISIE" error="SAISIR UNE VALEUR UNIQUEMENT, PAS DE TEXTE" promptTitle="SAISIR UNE VALEUR, PAS DE TEXTE" sqref="G26" xr:uid="{2219FBF9-0882-455B-A7FA-C0BA4842CA23}">
      <formula1>0</formula1>
    </dataValidation>
    <dataValidation type="decimal" operator="greaterThanOrEqual" allowBlank="1" showInputMessage="1" showErrorMessage="1" errorTitle="ERREUR DE SAISIE" error="SAISIR UNE VALEUR UNIQUEMENT, PAS DE TEXTE" promptTitle="SAISIR UNE VALEUR SANS TEXTE" sqref="J17:K21 M17:N21" xr:uid="{E9DCA77E-3DCE-4E9F-AD8A-454484B14A19}">
      <formula1>0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771D-8D4A-4DE3-AD8F-05C0F3070ED5}">
  <dimension ref="A1:Q34"/>
  <sheetViews>
    <sheetView showGridLines="0" zoomScale="90" zoomScaleNormal="90" workbookViewId="0">
      <selection activeCell="C13" sqref="C13:F21"/>
    </sheetView>
  </sheetViews>
  <sheetFormatPr baseColWidth="10" defaultRowHeight="15" x14ac:dyDescent="0.25"/>
  <cols>
    <col min="3" max="4" width="10.5703125" customWidth="1"/>
    <col min="5" max="5" width="15" customWidth="1"/>
    <col min="6" max="6" width="50.5703125" customWidth="1"/>
    <col min="7" max="7" width="16" customWidth="1"/>
    <col min="8" max="8" width="15.140625" customWidth="1"/>
    <col min="9" max="9" width="24.42578125" customWidth="1"/>
    <col min="10" max="10" width="15.5703125" customWidth="1"/>
    <col min="11" max="11" width="11.42578125" customWidth="1"/>
    <col min="12" max="12" width="22.7109375" customWidth="1"/>
    <col min="13" max="13" width="27" customWidth="1"/>
    <col min="14" max="14" width="26.85546875" customWidth="1"/>
    <col min="15" max="15" width="34.28515625" customWidth="1"/>
    <col min="16" max="16" width="28.85546875" customWidth="1"/>
  </cols>
  <sheetData>
    <row r="1" spans="1:17" s="1" customFormat="1" ht="7.5" customHeight="1" x14ac:dyDescent="0.2">
      <c r="F1" s="2"/>
      <c r="G1" s="3"/>
      <c r="H1" s="4"/>
      <c r="I1" s="5"/>
      <c r="L1" s="6"/>
      <c r="M1" s="6"/>
      <c r="N1" s="7"/>
    </row>
    <row r="2" spans="1:17" x14ac:dyDescent="0.25">
      <c r="J2" s="8"/>
      <c r="K2" s="9"/>
    </row>
    <row r="3" spans="1:17" x14ac:dyDescent="0.25">
      <c r="J3" s="8"/>
      <c r="K3" s="9"/>
    </row>
    <row r="4" spans="1:17" x14ac:dyDescent="0.25">
      <c r="J4" s="8"/>
      <c r="K4" s="9"/>
    </row>
    <row r="5" spans="1:17" ht="7.5" customHeight="1" x14ac:dyDescent="0.25">
      <c r="J5" s="8"/>
      <c r="K5" s="9"/>
    </row>
    <row r="6" spans="1:17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7" ht="6" customHeight="1" x14ac:dyDescent="0.25">
      <c r="E7" s="10"/>
      <c r="F7" s="10"/>
      <c r="G7" s="10"/>
      <c r="H7" s="10"/>
      <c r="I7" s="10"/>
      <c r="J7" s="8"/>
      <c r="K7" s="9"/>
    </row>
    <row r="8" spans="1:17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7" ht="8.25" customHeight="1" x14ac:dyDescent="0.25">
      <c r="J9" s="8"/>
      <c r="K9" s="9"/>
    </row>
    <row r="10" spans="1:17" x14ac:dyDescent="0.25">
      <c r="J10" s="8"/>
      <c r="K10" s="9"/>
    </row>
    <row r="12" spans="1:17" ht="15.75" thickBot="1" x14ac:dyDescent="0.3"/>
    <row r="13" spans="1:17" s="12" customFormat="1" ht="35.1" customHeight="1" thickBot="1" x14ac:dyDescent="0.3">
      <c r="C13" s="108" t="s">
        <v>62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  <c r="O13" s="52" t="s">
        <v>22</v>
      </c>
      <c r="P13" s="50">
        <f>SUM(P17:P21)</f>
        <v>0</v>
      </c>
    </row>
    <row r="14" spans="1:17" ht="19.5" thickBot="1" x14ac:dyDescent="0.35">
      <c r="E14" s="14"/>
      <c r="F14" s="15"/>
      <c r="G14" s="14"/>
      <c r="H14" s="14"/>
      <c r="I14" s="14"/>
      <c r="J14" s="14"/>
      <c r="K14" s="16"/>
      <c r="L14" s="14"/>
      <c r="M14" s="16"/>
      <c r="N14" s="16"/>
      <c r="O14" s="16"/>
      <c r="P14" s="14"/>
    </row>
    <row r="15" spans="1:17" s="17" customFormat="1" ht="65.099999999999994" customHeight="1" thickBot="1" x14ac:dyDescent="0.3">
      <c r="A15" s="86" t="s">
        <v>37</v>
      </c>
      <c r="B15" s="86" t="s">
        <v>38</v>
      </c>
      <c r="C15" s="20" t="s">
        <v>33</v>
      </c>
      <c r="D15" s="21" t="s">
        <v>2</v>
      </c>
      <c r="E15" s="22" t="s">
        <v>32</v>
      </c>
      <c r="F15" s="23" t="s">
        <v>3</v>
      </c>
      <c r="G15" s="23" t="s">
        <v>4</v>
      </c>
      <c r="H15" s="22" t="s">
        <v>5</v>
      </c>
      <c r="I15" s="22" t="s">
        <v>6</v>
      </c>
      <c r="J15" s="22" t="s">
        <v>7</v>
      </c>
      <c r="K15" s="24" t="s">
        <v>8</v>
      </c>
      <c r="L15" s="22" t="s">
        <v>34</v>
      </c>
      <c r="M15" s="25" t="s">
        <v>9</v>
      </c>
      <c r="N15" s="25" t="s">
        <v>10</v>
      </c>
      <c r="O15" s="25" t="s">
        <v>35</v>
      </c>
      <c r="P15" s="26" t="s">
        <v>36</v>
      </c>
    </row>
    <row r="16" spans="1:17" s="17" customFormat="1" ht="24.95" customHeight="1" x14ac:dyDescent="0.25">
      <c r="A16" s="87"/>
      <c r="B16" s="87"/>
      <c r="C16" s="81">
        <v>4</v>
      </c>
      <c r="D16" s="82"/>
      <c r="E16" s="27">
        <f>SUM(E17:E21)</f>
        <v>30</v>
      </c>
      <c r="F16" s="28"/>
      <c r="G16" s="28"/>
      <c r="H16" s="29"/>
      <c r="I16" s="30"/>
      <c r="J16" s="31"/>
      <c r="K16" s="32"/>
      <c r="L16" s="33"/>
      <c r="M16" s="32"/>
      <c r="N16" s="34"/>
      <c r="O16" s="35"/>
      <c r="P16" s="36"/>
      <c r="Q16" s="12"/>
    </row>
    <row r="17" spans="1:16" s="17" customFormat="1" ht="50.1" customHeight="1" x14ac:dyDescent="0.25">
      <c r="A17" s="88" t="s">
        <v>56</v>
      </c>
      <c r="B17" s="89" t="s">
        <v>41</v>
      </c>
      <c r="C17" s="37" t="s">
        <v>57</v>
      </c>
      <c r="D17" s="38" t="s">
        <v>12</v>
      </c>
      <c r="E17" s="83"/>
      <c r="F17" s="57"/>
      <c r="G17" s="58"/>
      <c r="H17" s="59"/>
      <c r="I17" s="60"/>
      <c r="J17" s="61"/>
      <c r="K17" s="62"/>
      <c r="L17" s="39">
        <f>J17+(J17*K17)</f>
        <v>0</v>
      </c>
      <c r="M17" s="53"/>
      <c r="N17" s="54"/>
      <c r="O17" s="40">
        <f>J17-(J17*M17)</f>
        <v>0</v>
      </c>
      <c r="P17" s="41">
        <f>E17*L17</f>
        <v>0</v>
      </c>
    </row>
    <row r="18" spans="1:16" s="17" customFormat="1" ht="50.1" customHeight="1" x14ac:dyDescent="0.25">
      <c r="A18" s="88" t="s">
        <v>56</v>
      </c>
      <c r="B18" s="89" t="s">
        <v>41</v>
      </c>
      <c r="C18" s="37" t="s">
        <v>58</v>
      </c>
      <c r="D18" s="38" t="s">
        <v>14</v>
      </c>
      <c r="E18" s="83">
        <v>10</v>
      </c>
      <c r="F18" s="57"/>
      <c r="G18" s="58"/>
      <c r="H18" s="59"/>
      <c r="I18" s="60"/>
      <c r="J18" s="61"/>
      <c r="K18" s="62"/>
      <c r="L18" s="39">
        <f>J18+(J18*K18)</f>
        <v>0</v>
      </c>
      <c r="M18" s="53"/>
      <c r="N18" s="54"/>
      <c r="O18" s="40">
        <f t="shared" ref="O18:O21" si="0">J18-(J18*M18)</f>
        <v>0</v>
      </c>
      <c r="P18" s="41">
        <f>E18*L18</f>
        <v>0</v>
      </c>
    </row>
    <row r="19" spans="1:16" s="17" customFormat="1" ht="50.1" customHeight="1" x14ac:dyDescent="0.25">
      <c r="A19" s="88" t="s">
        <v>56</v>
      </c>
      <c r="B19" s="89" t="s">
        <v>41</v>
      </c>
      <c r="C19" s="37" t="s">
        <v>59</v>
      </c>
      <c r="D19" s="38" t="s">
        <v>16</v>
      </c>
      <c r="E19" s="83">
        <v>10</v>
      </c>
      <c r="F19" s="57"/>
      <c r="G19" s="58"/>
      <c r="H19" s="59"/>
      <c r="I19" s="60"/>
      <c r="J19" s="61"/>
      <c r="K19" s="62"/>
      <c r="L19" s="39">
        <f>J19+(J19*K19)</f>
        <v>0</v>
      </c>
      <c r="M19" s="53"/>
      <c r="N19" s="54"/>
      <c r="O19" s="40">
        <f t="shared" si="0"/>
        <v>0</v>
      </c>
      <c r="P19" s="41">
        <f>E19*L19</f>
        <v>0</v>
      </c>
    </row>
    <row r="20" spans="1:16" s="17" customFormat="1" ht="50.1" customHeight="1" x14ac:dyDescent="0.25">
      <c r="A20" s="88" t="s">
        <v>56</v>
      </c>
      <c r="B20" s="89" t="s">
        <v>41</v>
      </c>
      <c r="C20" s="37" t="s">
        <v>60</v>
      </c>
      <c r="D20" s="38" t="s">
        <v>18</v>
      </c>
      <c r="E20" s="83">
        <v>10</v>
      </c>
      <c r="F20" s="57"/>
      <c r="G20" s="58"/>
      <c r="H20" s="59"/>
      <c r="I20" s="60"/>
      <c r="J20" s="61"/>
      <c r="K20" s="62"/>
      <c r="L20" s="39">
        <f>J20+(J20*K20)</f>
        <v>0</v>
      </c>
      <c r="M20" s="53"/>
      <c r="N20" s="54"/>
      <c r="O20" s="40">
        <f t="shared" si="0"/>
        <v>0</v>
      </c>
      <c r="P20" s="41">
        <f>E20*L20</f>
        <v>0</v>
      </c>
    </row>
    <row r="21" spans="1:16" s="17" customFormat="1" ht="50.1" customHeight="1" thickBot="1" x14ac:dyDescent="0.3">
      <c r="A21" s="88" t="s">
        <v>56</v>
      </c>
      <c r="B21" s="89" t="s">
        <v>41</v>
      </c>
      <c r="C21" s="90" t="s">
        <v>61</v>
      </c>
      <c r="D21" s="44" t="s">
        <v>20</v>
      </c>
      <c r="E21" s="84"/>
      <c r="F21" s="63"/>
      <c r="G21" s="64"/>
      <c r="H21" s="65"/>
      <c r="I21" s="66"/>
      <c r="J21" s="67"/>
      <c r="K21" s="68"/>
      <c r="L21" s="45">
        <f>J21+(J21*K21)</f>
        <v>0</v>
      </c>
      <c r="M21" s="55"/>
      <c r="N21" s="56"/>
      <c r="O21" s="46">
        <f t="shared" si="0"/>
        <v>0</v>
      </c>
      <c r="P21" s="47">
        <f>E21*L21</f>
        <v>0</v>
      </c>
    </row>
    <row r="22" spans="1:16" ht="15.75" thickBot="1" x14ac:dyDescent="0.3">
      <c r="C22" s="10"/>
      <c r="D22" s="10"/>
      <c r="E22" s="10"/>
      <c r="F22" s="48"/>
      <c r="G22" s="48"/>
      <c r="H22" s="48"/>
      <c r="I22" s="48"/>
      <c r="J22" s="48"/>
      <c r="K22" s="18"/>
      <c r="L22" s="48"/>
      <c r="M22" s="18"/>
      <c r="N22" s="18"/>
      <c r="O22" s="18"/>
      <c r="P22" s="49"/>
    </row>
    <row r="23" spans="1:16" ht="45.75" customHeight="1" x14ac:dyDescent="0.25">
      <c r="C23" s="10"/>
      <c r="D23" s="10"/>
      <c r="E23" s="69"/>
      <c r="F23" s="76" t="s">
        <v>21</v>
      </c>
      <c r="G23" s="71"/>
      <c r="H23" s="48"/>
      <c r="I23" s="48"/>
      <c r="J23" s="48"/>
      <c r="K23" s="18"/>
      <c r="L23" s="48"/>
      <c r="M23" s="18"/>
      <c r="N23" s="18"/>
    </row>
    <row r="24" spans="1:16" ht="45.75" customHeight="1" x14ac:dyDescent="0.25">
      <c r="C24" s="10"/>
      <c r="D24" s="10"/>
      <c r="E24" s="70"/>
      <c r="F24" s="77" t="s">
        <v>23</v>
      </c>
      <c r="G24" s="72"/>
      <c r="H24" s="48"/>
      <c r="I24" s="48"/>
      <c r="J24" s="48"/>
      <c r="K24" s="18"/>
      <c r="L24" s="48"/>
      <c r="M24" s="18"/>
      <c r="N24" s="18"/>
      <c r="O24" s="18"/>
      <c r="P24" s="18"/>
    </row>
    <row r="25" spans="1:16" ht="45.75" customHeight="1" thickBot="1" x14ac:dyDescent="0.3">
      <c r="C25" s="10"/>
      <c r="D25" s="10"/>
      <c r="E25" s="70"/>
      <c r="F25" s="78" t="s">
        <v>24</v>
      </c>
      <c r="G25" s="73"/>
      <c r="H25" s="48"/>
      <c r="I25" s="48"/>
      <c r="J25" s="48"/>
      <c r="K25" s="18"/>
      <c r="L25" s="48"/>
      <c r="M25" s="18"/>
      <c r="N25" s="18"/>
      <c r="O25" s="18"/>
      <c r="P25" s="48"/>
    </row>
    <row r="26" spans="1:16" ht="45.75" customHeight="1" x14ac:dyDescent="0.25">
      <c r="C26" s="10"/>
      <c r="D26" s="10"/>
      <c r="E26" s="69"/>
      <c r="F26" s="76" t="s">
        <v>25</v>
      </c>
      <c r="G26" s="72"/>
      <c r="H26" s="48"/>
      <c r="I26" s="48"/>
      <c r="J26" s="48"/>
      <c r="K26" s="18"/>
      <c r="L26" s="48"/>
      <c r="M26" s="18"/>
      <c r="N26" s="18"/>
      <c r="O26" s="18"/>
      <c r="P26" s="48"/>
    </row>
    <row r="27" spans="1:16" ht="45.75" customHeight="1" x14ac:dyDescent="0.25">
      <c r="C27" s="10"/>
      <c r="D27" s="10"/>
      <c r="E27" s="70"/>
      <c r="F27" s="77" t="s">
        <v>26</v>
      </c>
      <c r="G27" s="74"/>
      <c r="H27" s="48"/>
      <c r="I27" s="48"/>
      <c r="J27" s="48"/>
      <c r="K27" s="18"/>
      <c r="L27" s="48"/>
      <c r="M27" s="18"/>
      <c r="N27" s="18"/>
      <c r="O27" s="18"/>
      <c r="P27" s="48"/>
    </row>
    <row r="28" spans="1:16" ht="45.75" customHeight="1" thickBot="1" x14ac:dyDescent="0.3">
      <c r="C28" s="10"/>
      <c r="D28" s="10"/>
      <c r="E28" s="70"/>
      <c r="F28" s="78" t="s">
        <v>27</v>
      </c>
      <c r="G28" s="74"/>
      <c r="H28" s="48"/>
      <c r="I28" s="48"/>
      <c r="J28" s="48"/>
      <c r="K28" s="18"/>
      <c r="L28" s="48"/>
      <c r="M28" s="18"/>
      <c r="N28" s="18"/>
      <c r="O28" s="18"/>
      <c r="P28" s="48"/>
    </row>
    <row r="29" spans="1:16" ht="45.75" customHeight="1" x14ac:dyDescent="0.25">
      <c r="C29" s="10"/>
      <c r="D29" s="10"/>
      <c r="E29" s="69"/>
      <c r="F29" s="76" t="s">
        <v>28</v>
      </c>
      <c r="G29" s="75"/>
      <c r="H29" s="48"/>
      <c r="I29" s="48"/>
      <c r="J29" s="48"/>
      <c r="K29" s="18"/>
      <c r="L29" s="48"/>
      <c r="M29" s="18"/>
      <c r="N29" s="18"/>
      <c r="O29" s="18"/>
      <c r="P29" s="48"/>
    </row>
    <row r="30" spans="1:16" ht="45.75" customHeight="1" x14ac:dyDescent="0.25">
      <c r="C30" s="10"/>
      <c r="D30" s="10"/>
      <c r="E30" s="70"/>
      <c r="F30" s="77" t="s">
        <v>29</v>
      </c>
      <c r="G30" s="73"/>
      <c r="H30" s="48"/>
      <c r="I30" s="48"/>
      <c r="J30" s="48"/>
      <c r="K30" s="18"/>
      <c r="L30" s="48"/>
      <c r="M30" s="18"/>
      <c r="N30" s="18"/>
      <c r="O30" s="18"/>
      <c r="P30" s="48"/>
    </row>
    <row r="31" spans="1:16" ht="45.75" customHeight="1" x14ac:dyDescent="0.25">
      <c r="C31" s="10"/>
      <c r="D31" s="10"/>
      <c r="E31" s="70"/>
      <c r="F31" s="79" t="s">
        <v>30</v>
      </c>
      <c r="G31" s="72"/>
      <c r="H31" s="48"/>
      <c r="I31" s="48"/>
      <c r="J31" s="48"/>
      <c r="K31" s="18"/>
      <c r="L31" s="48"/>
      <c r="M31" s="18"/>
      <c r="N31" s="18"/>
      <c r="O31" s="18"/>
      <c r="P31" s="51"/>
    </row>
    <row r="32" spans="1:16" ht="45.75" customHeight="1" x14ac:dyDescent="0.25">
      <c r="C32" s="10"/>
      <c r="D32" s="10"/>
      <c r="E32" s="70"/>
      <c r="F32" s="80" t="s">
        <v>24</v>
      </c>
      <c r="G32" s="73"/>
      <c r="H32" s="48"/>
      <c r="I32" s="48"/>
      <c r="J32" s="48"/>
      <c r="K32" s="18"/>
      <c r="L32" s="48"/>
      <c r="M32" s="18"/>
      <c r="N32" s="18"/>
      <c r="O32" s="18"/>
      <c r="P32" s="48"/>
    </row>
    <row r="33" spans="3:16" ht="45.75" customHeight="1" thickBot="1" x14ac:dyDescent="0.3">
      <c r="C33" s="10"/>
      <c r="D33" s="10"/>
      <c r="E33" s="70"/>
      <c r="F33" s="78" t="s">
        <v>31</v>
      </c>
      <c r="G33" s="74"/>
      <c r="H33" s="48"/>
      <c r="I33" s="48"/>
      <c r="J33" s="48"/>
      <c r="K33" s="18"/>
      <c r="L33" s="48"/>
      <c r="M33" s="18"/>
      <c r="N33" s="18"/>
      <c r="O33" s="18"/>
      <c r="P33" s="48"/>
    </row>
    <row r="34" spans="3:16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">
    <mergeCell ref="E6:G6"/>
    <mergeCell ref="E8:G8"/>
    <mergeCell ref="C13:F13"/>
  </mergeCells>
  <phoneticPr fontId="14" type="noConversion"/>
  <dataValidations count="7">
    <dataValidation type="decimal" operator="greaterThanOrEqual" allowBlank="1" showInputMessage="1" showErrorMessage="1" errorTitle="ERREUR DE SAISIE" error="SAISIR UNE VALEUR UNIQUEMENT, PAS DE TEXTE" promptTitle="SAISIR UNE VALEUR SANS TEXTE" sqref="J17:K21 M17:N21" xr:uid="{617529B7-B5B9-4DEF-A84C-C15768BE8172}">
      <formula1>0</formula1>
    </dataValidation>
    <dataValidation type="decimal" operator="greaterThanOrEqual" allowBlank="1" showInputMessage="1" showErrorMessage="1" errorTitle="ERREUR DE SAISIE" error="SAISIR UNE VALEUR UNIQUEMENT, PAS DE TEXTE" promptTitle="SAISIR UNE VALEUR, PAS DE TEXTE" sqref="G26" xr:uid="{051CD0ED-57DB-4562-B10F-16EA67274317}">
      <formula1>0</formula1>
    </dataValidation>
    <dataValidation operator="greaterThanOrEqual" allowBlank="1" showInputMessage="1" showErrorMessage="1" errorTitle="ERREUR DE SAISIE" error="SAISIR UNE VALEUR UNIQUEMENT, PAS DE TEXTE" promptTitle="SAISIR UNE VALEUR SANS TEXTE" sqref="O17:O21" xr:uid="{34980AA1-5D3C-4F6C-BCEE-5743B64BB7AB}"/>
    <dataValidation type="decimal" operator="greaterThanOrEqual" showInputMessage="1" showErrorMessage="1" errorTitle="ERREUR DE SAISIE" error="SAISIR UNE VALEUR UNIQUEMENT, PAS DE TEXTE" promptTitle="SAISIR UNE VALEUR, PAS DE TEXTE" sqref="G25 G27:G30 G32:G33" xr:uid="{2F505F93-B3E4-4D10-8B1B-D9A9484D57FD}">
      <formula1>0</formula1>
    </dataValidation>
    <dataValidation type="whole" operator="greaterThan" showInputMessage="1" showErrorMessage="1" errorTitle="ERREUR DE SAISIE" error="Saisir une valeur uniquement, pas de texte" promptTitle="SAISIR UNE VALEUR UNIQUEMENT" sqref="H17:H21" xr:uid="{8E5D5C25-2997-4307-9AEA-19F6F1EEE18C}">
      <formula1>0</formula1>
    </dataValidation>
    <dataValidation type="whole" operator="greaterThan" allowBlank="1" showInputMessage="1" showErrorMessage="1" errorTitle="ERREUR DE SAISIE" error="Saisir une valeur uniquement, pas de texte" promptTitle="SAISIR UNE VALEUR UNIQUEMENT" sqref="I17:I21" xr:uid="{9BD66E16-E044-4B28-BB4B-B995E8172902}">
      <formula1>0</formula1>
    </dataValidation>
    <dataValidation operator="greaterThanOrEqual" showInputMessage="1" showErrorMessage="1" errorTitle="ERREUR DE SAISIE" error="SAISIR UNE VALEUR UNIQUEMENT, PAS DE TEXTE" promptTitle="SAISIR UNE VALEUR, PAS DE TEXTE" sqref="G31" xr:uid="{B01FCCA4-7903-41F0-9A19-BF02D0DF3DB8}"/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2EAA-198B-411F-AAD8-76181F1A2A83}">
  <dimension ref="A1:Q34"/>
  <sheetViews>
    <sheetView showGridLines="0" topLeftCell="A7" zoomScale="90" zoomScaleNormal="90" workbookViewId="0">
      <selection activeCell="A17" sqref="A17:XFD21"/>
    </sheetView>
  </sheetViews>
  <sheetFormatPr baseColWidth="10" defaultRowHeight="15" x14ac:dyDescent="0.25"/>
  <cols>
    <col min="3" max="4" width="10.5703125" customWidth="1"/>
    <col min="5" max="5" width="15" customWidth="1"/>
    <col min="6" max="6" width="50.5703125" customWidth="1"/>
    <col min="7" max="7" width="16" customWidth="1"/>
    <col min="8" max="8" width="15.140625" customWidth="1"/>
    <col min="9" max="9" width="24.42578125" customWidth="1"/>
    <col min="10" max="10" width="15.5703125" customWidth="1"/>
    <col min="11" max="11" width="11.42578125" customWidth="1"/>
    <col min="12" max="12" width="22.7109375" customWidth="1"/>
    <col min="13" max="13" width="27" customWidth="1"/>
    <col min="14" max="14" width="26.85546875" customWidth="1"/>
    <col min="15" max="15" width="34.28515625" customWidth="1"/>
    <col min="16" max="16" width="28.85546875" customWidth="1"/>
  </cols>
  <sheetData>
    <row r="1" spans="1:17" s="1" customFormat="1" ht="7.5" customHeight="1" x14ac:dyDescent="0.2">
      <c r="F1" s="2"/>
      <c r="G1" s="3"/>
      <c r="H1" s="4"/>
      <c r="I1" s="5"/>
      <c r="L1" s="6"/>
      <c r="M1" s="6"/>
      <c r="N1" s="7"/>
    </row>
    <row r="2" spans="1:17" x14ac:dyDescent="0.25">
      <c r="J2" s="8"/>
      <c r="K2" s="9"/>
    </row>
    <row r="3" spans="1:17" x14ac:dyDescent="0.25">
      <c r="J3" s="8"/>
      <c r="K3" s="9"/>
    </row>
    <row r="4" spans="1:17" x14ac:dyDescent="0.25">
      <c r="J4" s="8"/>
      <c r="K4" s="9"/>
    </row>
    <row r="5" spans="1:17" ht="7.5" customHeight="1" x14ac:dyDescent="0.25">
      <c r="J5" s="8"/>
      <c r="K5" s="9"/>
    </row>
    <row r="6" spans="1:17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7" ht="6" customHeight="1" x14ac:dyDescent="0.25">
      <c r="E7" s="10"/>
      <c r="F7" s="10"/>
      <c r="G7" s="10"/>
      <c r="H7" s="10"/>
      <c r="I7" s="10"/>
      <c r="J7" s="8"/>
      <c r="K7" s="9"/>
    </row>
    <row r="8" spans="1:17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7" ht="8.25" customHeight="1" x14ac:dyDescent="0.25">
      <c r="J9" s="8"/>
      <c r="K9" s="9"/>
    </row>
    <row r="10" spans="1:17" x14ac:dyDescent="0.25">
      <c r="J10" s="8"/>
      <c r="K10" s="9"/>
    </row>
    <row r="12" spans="1:17" ht="15.75" thickBot="1" x14ac:dyDescent="0.3"/>
    <row r="13" spans="1:17" s="12" customFormat="1" ht="35.1" customHeight="1" thickBot="1" x14ac:dyDescent="0.3">
      <c r="C13" s="108" t="s">
        <v>68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  <c r="O13" s="52" t="s">
        <v>22</v>
      </c>
      <c r="P13" s="50">
        <f>SUM(P17:P21)</f>
        <v>0</v>
      </c>
    </row>
    <row r="14" spans="1:17" ht="19.5" thickBot="1" x14ac:dyDescent="0.35">
      <c r="E14" s="14"/>
      <c r="F14" s="15"/>
      <c r="G14" s="14"/>
      <c r="H14" s="14"/>
      <c r="I14" s="14"/>
      <c r="J14" s="14"/>
      <c r="K14" s="16"/>
      <c r="L14" s="14"/>
      <c r="M14" s="16"/>
      <c r="N14" s="16"/>
      <c r="O14" s="16"/>
      <c r="P14" s="14"/>
    </row>
    <row r="15" spans="1:17" s="17" customFormat="1" ht="65.099999999999994" customHeight="1" thickBot="1" x14ac:dyDescent="0.3">
      <c r="A15" s="86" t="s">
        <v>37</v>
      </c>
      <c r="B15" s="86" t="s">
        <v>38</v>
      </c>
      <c r="C15" s="20" t="s">
        <v>33</v>
      </c>
      <c r="D15" s="21" t="s">
        <v>2</v>
      </c>
      <c r="E15" s="22" t="s">
        <v>32</v>
      </c>
      <c r="F15" s="23" t="s">
        <v>3</v>
      </c>
      <c r="G15" s="23" t="s">
        <v>4</v>
      </c>
      <c r="H15" s="22" t="s">
        <v>5</v>
      </c>
      <c r="I15" s="22" t="s">
        <v>6</v>
      </c>
      <c r="J15" s="22" t="s">
        <v>7</v>
      </c>
      <c r="K15" s="24" t="s">
        <v>8</v>
      </c>
      <c r="L15" s="22" t="s">
        <v>34</v>
      </c>
      <c r="M15" s="25" t="s">
        <v>9</v>
      </c>
      <c r="N15" s="25" t="s">
        <v>10</v>
      </c>
      <c r="O15" s="25" t="s">
        <v>35</v>
      </c>
      <c r="P15" s="26" t="s">
        <v>36</v>
      </c>
    </row>
    <row r="16" spans="1:17" s="17" customFormat="1" ht="24.95" customHeight="1" x14ac:dyDescent="0.25">
      <c r="A16" s="87"/>
      <c r="B16" s="87"/>
      <c r="C16" s="81">
        <v>5</v>
      </c>
      <c r="D16" s="82"/>
      <c r="E16" s="27">
        <f>SUM(E17:E21)</f>
        <v>621000</v>
      </c>
      <c r="F16" s="28"/>
      <c r="G16" s="28"/>
      <c r="H16" s="29"/>
      <c r="I16" s="30"/>
      <c r="J16" s="31"/>
      <c r="K16" s="32"/>
      <c r="L16" s="33"/>
      <c r="M16" s="32"/>
      <c r="N16" s="34"/>
      <c r="O16" s="35"/>
      <c r="P16" s="36"/>
      <c r="Q16" s="12"/>
    </row>
    <row r="17" spans="1:16" s="17" customFormat="1" ht="50.1" customHeight="1" x14ac:dyDescent="0.25">
      <c r="A17" s="88" t="s">
        <v>40</v>
      </c>
      <c r="B17" s="89" t="s">
        <v>41</v>
      </c>
      <c r="C17" s="37" t="s">
        <v>63</v>
      </c>
      <c r="D17" s="38" t="s">
        <v>12</v>
      </c>
      <c r="E17" s="83">
        <v>20000</v>
      </c>
      <c r="F17" s="57"/>
      <c r="G17" s="58"/>
      <c r="H17" s="59"/>
      <c r="I17" s="60"/>
      <c r="J17" s="61"/>
      <c r="K17" s="62"/>
      <c r="L17" s="39">
        <f>J17+(J17*K17)</f>
        <v>0</v>
      </c>
      <c r="M17" s="53"/>
      <c r="N17" s="54"/>
      <c r="O17" s="40">
        <f>J17-(J17*M17)</f>
        <v>0</v>
      </c>
      <c r="P17" s="41">
        <f>E17*L17</f>
        <v>0</v>
      </c>
    </row>
    <row r="18" spans="1:16" s="17" customFormat="1" ht="50.1" customHeight="1" x14ac:dyDescent="0.25">
      <c r="A18" s="88" t="s">
        <v>40</v>
      </c>
      <c r="B18" s="89" t="s">
        <v>41</v>
      </c>
      <c r="C18" s="37" t="s">
        <v>64</v>
      </c>
      <c r="D18" s="38" t="s">
        <v>14</v>
      </c>
      <c r="E18" s="83">
        <v>280000</v>
      </c>
      <c r="F18" s="57"/>
      <c r="G18" s="58"/>
      <c r="H18" s="59"/>
      <c r="I18" s="60"/>
      <c r="J18" s="61"/>
      <c r="K18" s="62"/>
      <c r="L18" s="39">
        <f>J18+(J18*K18)</f>
        <v>0</v>
      </c>
      <c r="M18" s="53"/>
      <c r="N18" s="54"/>
      <c r="O18" s="40">
        <f t="shared" ref="O18:O21" si="0">J18-(J18*M18)</f>
        <v>0</v>
      </c>
      <c r="P18" s="41">
        <f>E18*L18</f>
        <v>0</v>
      </c>
    </row>
    <row r="19" spans="1:16" s="17" customFormat="1" ht="50.1" customHeight="1" x14ac:dyDescent="0.25">
      <c r="A19" s="88" t="s">
        <v>40</v>
      </c>
      <c r="B19" s="89" t="s">
        <v>41</v>
      </c>
      <c r="C19" s="37" t="s">
        <v>65</v>
      </c>
      <c r="D19" s="38" t="s">
        <v>16</v>
      </c>
      <c r="E19" s="83">
        <v>280000</v>
      </c>
      <c r="F19" s="57"/>
      <c r="G19" s="58"/>
      <c r="H19" s="59"/>
      <c r="I19" s="60"/>
      <c r="J19" s="61"/>
      <c r="K19" s="62"/>
      <c r="L19" s="39">
        <f>J19+(J19*K19)</f>
        <v>0</v>
      </c>
      <c r="M19" s="53"/>
      <c r="N19" s="54"/>
      <c r="O19" s="40">
        <f t="shared" si="0"/>
        <v>0</v>
      </c>
      <c r="P19" s="41">
        <f>E19*L19</f>
        <v>0</v>
      </c>
    </row>
    <row r="20" spans="1:16" s="17" customFormat="1" ht="50.1" customHeight="1" x14ac:dyDescent="0.25">
      <c r="A20" s="88" t="s">
        <v>40</v>
      </c>
      <c r="B20" s="89" t="s">
        <v>41</v>
      </c>
      <c r="C20" s="37" t="s">
        <v>66</v>
      </c>
      <c r="D20" s="38" t="s">
        <v>18</v>
      </c>
      <c r="E20" s="83">
        <v>31000</v>
      </c>
      <c r="F20" s="57"/>
      <c r="G20" s="58"/>
      <c r="H20" s="59"/>
      <c r="I20" s="60"/>
      <c r="J20" s="61"/>
      <c r="K20" s="62"/>
      <c r="L20" s="39">
        <f>J20+(J20*K20)</f>
        <v>0</v>
      </c>
      <c r="M20" s="53"/>
      <c r="N20" s="54"/>
      <c r="O20" s="40">
        <f t="shared" si="0"/>
        <v>0</v>
      </c>
      <c r="P20" s="41">
        <f>E20*L20</f>
        <v>0</v>
      </c>
    </row>
    <row r="21" spans="1:16" s="17" customFormat="1" ht="50.1" customHeight="1" thickBot="1" x14ac:dyDescent="0.3">
      <c r="A21" s="88" t="s">
        <v>40</v>
      </c>
      <c r="B21" s="89" t="s">
        <v>41</v>
      </c>
      <c r="C21" s="90" t="s">
        <v>67</v>
      </c>
      <c r="D21" s="44" t="s">
        <v>20</v>
      </c>
      <c r="E21" s="84">
        <v>10000</v>
      </c>
      <c r="F21" s="63"/>
      <c r="G21" s="64"/>
      <c r="H21" s="65"/>
      <c r="I21" s="66"/>
      <c r="J21" s="67"/>
      <c r="K21" s="68"/>
      <c r="L21" s="45">
        <f>J21+(J21*K21)</f>
        <v>0</v>
      </c>
      <c r="M21" s="55"/>
      <c r="N21" s="56"/>
      <c r="O21" s="46">
        <f t="shared" si="0"/>
        <v>0</v>
      </c>
      <c r="P21" s="47">
        <f>E21*L21</f>
        <v>0</v>
      </c>
    </row>
    <row r="22" spans="1:16" ht="15.75" thickBot="1" x14ac:dyDescent="0.3">
      <c r="C22" s="10"/>
      <c r="D22" s="10"/>
      <c r="E22" s="10"/>
      <c r="F22" s="48"/>
      <c r="G22" s="48"/>
      <c r="H22" s="48"/>
      <c r="I22" s="48"/>
      <c r="J22" s="48"/>
      <c r="K22" s="18"/>
      <c r="L22" s="48"/>
      <c r="M22" s="18"/>
      <c r="N22" s="18"/>
      <c r="O22" s="18"/>
      <c r="P22" s="49"/>
    </row>
    <row r="23" spans="1:16" ht="45.75" customHeight="1" x14ac:dyDescent="0.25">
      <c r="C23" s="10"/>
      <c r="D23" s="10"/>
      <c r="E23" s="69"/>
      <c r="F23" s="76" t="s">
        <v>21</v>
      </c>
      <c r="G23" s="71"/>
      <c r="H23" s="48"/>
      <c r="I23" s="48"/>
      <c r="J23" s="48"/>
      <c r="K23" s="18"/>
      <c r="L23" s="48"/>
      <c r="M23" s="18"/>
      <c r="N23" s="18"/>
    </row>
    <row r="24" spans="1:16" ht="45.75" customHeight="1" x14ac:dyDescent="0.25">
      <c r="C24" s="10"/>
      <c r="D24" s="10"/>
      <c r="E24" s="70"/>
      <c r="F24" s="77" t="s">
        <v>23</v>
      </c>
      <c r="G24" s="72"/>
      <c r="H24" s="48"/>
      <c r="I24" s="48"/>
      <c r="J24" s="48"/>
      <c r="K24" s="18"/>
      <c r="L24" s="48"/>
      <c r="M24" s="18"/>
      <c r="N24" s="18"/>
      <c r="O24" s="18"/>
      <c r="P24" s="18"/>
    </row>
    <row r="25" spans="1:16" ht="45.75" customHeight="1" thickBot="1" x14ac:dyDescent="0.3">
      <c r="C25" s="10"/>
      <c r="D25" s="10"/>
      <c r="E25" s="70"/>
      <c r="F25" s="78" t="s">
        <v>24</v>
      </c>
      <c r="G25" s="73"/>
      <c r="H25" s="48"/>
      <c r="I25" s="48"/>
      <c r="J25" s="48"/>
      <c r="K25" s="18"/>
      <c r="L25" s="48"/>
      <c r="M25" s="18"/>
      <c r="N25" s="18"/>
      <c r="O25" s="18"/>
      <c r="P25" s="48"/>
    </row>
    <row r="26" spans="1:16" ht="45.75" customHeight="1" x14ac:dyDescent="0.25">
      <c r="C26" s="10"/>
      <c r="D26" s="10"/>
      <c r="E26" s="69"/>
      <c r="F26" s="76" t="s">
        <v>25</v>
      </c>
      <c r="G26" s="72"/>
      <c r="H26" s="48"/>
      <c r="I26" s="48"/>
      <c r="J26" s="48"/>
      <c r="K26" s="18"/>
      <c r="L26" s="48"/>
      <c r="M26" s="18"/>
      <c r="N26" s="18"/>
      <c r="O26" s="18"/>
      <c r="P26" s="48"/>
    </row>
    <row r="27" spans="1:16" ht="45.75" customHeight="1" x14ac:dyDescent="0.25">
      <c r="C27" s="10"/>
      <c r="D27" s="10"/>
      <c r="E27" s="70"/>
      <c r="F27" s="77" t="s">
        <v>26</v>
      </c>
      <c r="G27" s="74"/>
      <c r="H27" s="48"/>
      <c r="I27" s="48"/>
      <c r="J27" s="48"/>
      <c r="K27" s="18"/>
      <c r="L27" s="48"/>
      <c r="M27" s="18"/>
      <c r="N27" s="18"/>
      <c r="O27" s="18"/>
      <c r="P27" s="48"/>
    </row>
    <row r="28" spans="1:16" ht="45.75" customHeight="1" thickBot="1" x14ac:dyDescent="0.3">
      <c r="C28" s="10"/>
      <c r="D28" s="10"/>
      <c r="E28" s="70"/>
      <c r="F28" s="78" t="s">
        <v>27</v>
      </c>
      <c r="G28" s="74"/>
      <c r="H28" s="48"/>
      <c r="I28" s="48"/>
      <c r="J28" s="48"/>
      <c r="K28" s="18"/>
      <c r="L28" s="48"/>
      <c r="M28" s="18"/>
      <c r="N28" s="18"/>
      <c r="O28" s="18"/>
      <c r="P28" s="48"/>
    </row>
    <row r="29" spans="1:16" ht="45.75" customHeight="1" x14ac:dyDescent="0.25">
      <c r="C29" s="10"/>
      <c r="D29" s="10"/>
      <c r="E29" s="69"/>
      <c r="F29" s="76" t="s">
        <v>28</v>
      </c>
      <c r="G29" s="75"/>
      <c r="H29" s="48"/>
      <c r="I29" s="48"/>
      <c r="J29" s="48"/>
      <c r="K29" s="18"/>
      <c r="L29" s="48"/>
      <c r="M29" s="18"/>
      <c r="N29" s="18"/>
      <c r="O29" s="18"/>
      <c r="P29" s="48"/>
    </row>
    <row r="30" spans="1:16" ht="45.75" customHeight="1" x14ac:dyDescent="0.25">
      <c r="C30" s="10"/>
      <c r="D30" s="10"/>
      <c r="E30" s="70"/>
      <c r="F30" s="77" t="s">
        <v>29</v>
      </c>
      <c r="G30" s="73"/>
      <c r="H30" s="48"/>
      <c r="I30" s="48"/>
      <c r="J30" s="48"/>
      <c r="K30" s="18"/>
      <c r="L30" s="48"/>
      <c r="M30" s="18"/>
      <c r="N30" s="18"/>
      <c r="O30" s="18"/>
      <c r="P30" s="48"/>
    </row>
    <row r="31" spans="1:16" ht="45.75" customHeight="1" x14ac:dyDescent="0.25">
      <c r="C31" s="10"/>
      <c r="D31" s="10"/>
      <c r="E31" s="70"/>
      <c r="F31" s="79" t="s">
        <v>30</v>
      </c>
      <c r="G31" s="72"/>
      <c r="H31" s="48"/>
      <c r="I31" s="48"/>
      <c r="J31" s="48"/>
      <c r="K31" s="18"/>
      <c r="L31" s="48"/>
      <c r="M31" s="18"/>
      <c r="N31" s="18"/>
      <c r="O31" s="18"/>
      <c r="P31" s="51"/>
    </row>
    <row r="32" spans="1:16" ht="45.75" customHeight="1" x14ac:dyDescent="0.25">
      <c r="C32" s="10"/>
      <c r="D32" s="10"/>
      <c r="E32" s="70"/>
      <c r="F32" s="80" t="s">
        <v>24</v>
      </c>
      <c r="G32" s="73"/>
      <c r="H32" s="48"/>
      <c r="I32" s="48"/>
      <c r="J32" s="48"/>
      <c r="K32" s="18"/>
      <c r="L32" s="48"/>
      <c r="M32" s="18"/>
      <c r="N32" s="18"/>
      <c r="O32" s="18"/>
      <c r="P32" s="48"/>
    </row>
    <row r="33" spans="3:16" ht="45.75" customHeight="1" thickBot="1" x14ac:dyDescent="0.3">
      <c r="C33" s="10"/>
      <c r="D33" s="10"/>
      <c r="E33" s="70"/>
      <c r="F33" s="78" t="s">
        <v>31</v>
      </c>
      <c r="G33" s="74"/>
      <c r="H33" s="48"/>
      <c r="I33" s="48"/>
      <c r="J33" s="48"/>
      <c r="K33" s="18"/>
      <c r="L33" s="48"/>
      <c r="M33" s="18"/>
      <c r="N33" s="18"/>
      <c r="O33" s="18"/>
      <c r="P33" s="48"/>
    </row>
    <row r="34" spans="3:16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">
    <mergeCell ref="E6:G6"/>
    <mergeCell ref="E8:G8"/>
    <mergeCell ref="C13:F13"/>
  </mergeCells>
  <phoneticPr fontId="14" type="noConversion"/>
  <dataValidations count="7">
    <dataValidation operator="greaterThanOrEqual" showInputMessage="1" showErrorMessage="1" errorTitle="ERREUR DE SAISIE" error="SAISIR UNE VALEUR UNIQUEMENT, PAS DE TEXTE" promptTitle="SAISIR UNE VALEUR, PAS DE TEXTE" sqref="G31" xr:uid="{B5A48011-AC1B-4D23-97D4-8F2B6687077B}"/>
    <dataValidation type="whole" operator="greaterThan" allowBlank="1" showInputMessage="1" showErrorMessage="1" errorTitle="ERREUR DE SAISIE" error="Saisir une valeur uniquement, pas de texte" promptTitle="SAISIR UNE VALEUR UNIQUEMENT" sqref="I17:I21" xr:uid="{403F0203-B156-45B1-B3C3-C5D6F56BF992}">
      <formula1>0</formula1>
    </dataValidation>
    <dataValidation type="whole" operator="greaterThan" showInputMessage="1" showErrorMessage="1" errorTitle="ERREUR DE SAISIE" error="Saisir une valeur uniquement, pas de texte" promptTitle="SAISIR UNE VALEUR UNIQUEMENT" sqref="H17:H21" xr:uid="{E8F52421-71B5-4B31-8C1A-B27B36837079}">
      <formula1>0</formula1>
    </dataValidation>
    <dataValidation type="decimal" operator="greaterThanOrEqual" showInputMessage="1" showErrorMessage="1" errorTitle="ERREUR DE SAISIE" error="SAISIR UNE VALEUR UNIQUEMENT, PAS DE TEXTE" promptTitle="SAISIR UNE VALEUR, PAS DE TEXTE" sqref="G25 G27:G30 G32:G33" xr:uid="{A41894E6-20A8-4595-BF72-921692376544}">
      <formula1>0</formula1>
    </dataValidation>
    <dataValidation operator="greaterThanOrEqual" allowBlank="1" showInputMessage="1" showErrorMessage="1" errorTitle="ERREUR DE SAISIE" error="SAISIR UNE VALEUR UNIQUEMENT, PAS DE TEXTE" promptTitle="SAISIR UNE VALEUR SANS TEXTE" sqref="O17:O21" xr:uid="{8AC574D8-603A-4673-95D3-48A327088535}"/>
    <dataValidation type="decimal" operator="greaterThanOrEqual" allowBlank="1" showInputMessage="1" showErrorMessage="1" errorTitle="ERREUR DE SAISIE" error="SAISIR UNE VALEUR UNIQUEMENT, PAS DE TEXTE" promptTitle="SAISIR UNE VALEUR, PAS DE TEXTE" sqref="G26" xr:uid="{36C6B5DC-D160-41B9-A6BD-9589E702286A}">
      <formula1>0</formula1>
    </dataValidation>
    <dataValidation type="decimal" operator="greaterThanOrEqual" allowBlank="1" showInputMessage="1" showErrorMessage="1" errorTitle="ERREUR DE SAISIE" error="SAISIR UNE VALEUR UNIQUEMENT, PAS DE TEXTE" promptTitle="SAISIR UNE VALEUR SANS TEXTE" sqref="J17:K21 M17:N21" xr:uid="{62843708-55F0-4EA1-A539-0BF296A0D9A3}">
      <formula1>0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4FF72-153E-4C90-83CD-DBC3E2C5591A}">
  <dimension ref="A1:O23"/>
  <sheetViews>
    <sheetView showGridLines="0" tabSelected="1" topLeftCell="A13" zoomScale="80" zoomScaleNormal="80" workbookViewId="0">
      <selection activeCell="C16" sqref="C16"/>
    </sheetView>
  </sheetViews>
  <sheetFormatPr baseColWidth="10" defaultRowHeight="15" x14ac:dyDescent="0.25"/>
  <cols>
    <col min="3" max="3" width="40.5703125" customWidth="1"/>
    <col min="4" max="4" width="51.5703125" customWidth="1"/>
    <col min="5" max="5" width="35.7109375" customWidth="1"/>
    <col min="6" max="6" width="16.28515625" customWidth="1"/>
    <col min="7" max="7" width="12.85546875" customWidth="1"/>
    <col min="8" max="8" width="37.5703125" bestFit="1" customWidth="1"/>
    <col min="9" max="9" width="21.28515625" customWidth="1"/>
    <col min="10" max="10" width="19.5703125" customWidth="1"/>
    <col min="11" max="11" width="25" customWidth="1"/>
    <col min="12" max="12" width="26.28515625" customWidth="1"/>
    <col min="13" max="13" width="22" customWidth="1"/>
    <col min="14" max="14" width="18.140625" customWidth="1"/>
  </cols>
  <sheetData>
    <row r="1" spans="1:15" s="1" customFormat="1" ht="7.5" customHeight="1" x14ac:dyDescent="0.2">
      <c r="F1" s="2"/>
      <c r="G1" s="3"/>
      <c r="H1" s="4"/>
      <c r="I1" s="5"/>
      <c r="L1" s="6"/>
      <c r="M1" s="6"/>
      <c r="N1" s="7"/>
    </row>
    <row r="2" spans="1:15" x14ac:dyDescent="0.25">
      <c r="J2" s="8"/>
      <c r="K2" s="9"/>
    </row>
    <row r="3" spans="1:15" x14ac:dyDescent="0.25">
      <c r="J3" s="8"/>
      <c r="K3" s="9"/>
    </row>
    <row r="4" spans="1:15" x14ac:dyDescent="0.25">
      <c r="J4" s="8"/>
      <c r="K4" s="9"/>
    </row>
    <row r="5" spans="1:15" ht="7.5" customHeight="1" x14ac:dyDescent="0.25">
      <c r="J5" s="8"/>
      <c r="K5" s="9"/>
    </row>
    <row r="6" spans="1:15" ht="37.5" customHeight="1" x14ac:dyDescent="0.25">
      <c r="E6" s="108" t="s">
        <v>1</v>
      </c>
      <c r="F6" s="108"/>
      <c r="G6" s="108"/>
      <c r="H6" s="19"/>
      <c r="I6" s="19"/>
      <c r="J6" s="8"/>
      <c r="K6" s="9"/>
    </row>
    <row r="7" spans="1:15" ht="6" customHeight="1" x14ac:dyDescent="0.25">
      <c r="E7" s="10"/>
      <c r="F7" s="10"/>
      <c r="G7" s="10"/>
      <c r="H7" s="10"/>
      <c r="I7" s="10"/>
      <c r="J7" s="8"/>
      <c r="K7" s="9"/>
    </row>
    <row r="8" spans="1:15" ht="15.75" x14ac:dyDescent="0.25">
      <c r="E8" s="109" t="s">
        <v>0</v>
      </c>
      <c r="F8" s="109"/>
      <c r="G8" s="109"/>
      <c r="H8" s="85"/>
      <c r="I8" s="85"/>
      <c r="J8" s="8"/>
      <c r="K8" s="9"/>
    </row>
    <row r="9" spans="1:15" ht="8.25" customHeight="1" x14ac:dyDescent="0.25">
      <c r="J9" s="8"/>
      <c r="K9" s="9"/>
    </row>
    <row r="10" spans="1:15" x14ac:dyDescent="0.25">
      <c r="J10" s="8"/>
      <c r="K10" s="9"/>
    </row>
    <row r="13" spans="1:15" s="12" customFormat="1" ht="35.1" customHeight="1" thickBot="1" x14ac:dyDescent="0.3">
      <c r="C13" s="108" t="s">
        <v>69</v>
      </c>
      <c r="D13" s="108"/>
      <c r="E13" s="108"/>
      <c r="F13" s="108"/>
      <c r="G13" s="11"/>
      <c r="H13" s="11"/>
      <c r="I13" s="11"/>
      <c r="J13" s="11"/>
      <c r="K13" s="13"/>
      <c r="L13" s="11"/>
      <c r="M13" s="13"/>
      <c r="N13" s="13"/>
    </row>
    <row r="14" spans="1:15" ht="19.5" thickBot="1" x14ac:dyDescent="0.35">
      <c r="D14" s="15"/>
      <c r="E14" s="14"/>
      <c r="F14" s="14"/>
      <c r="G14" s="16"/>
      <c r="H14" s="14"/>
      <c r="I14" s="91" t="s">
        <v>70</v>
      </c>
      <c r="J14" s="92"/>
      <c r="K14" s="92"/>
      <c r="L14" s="92"/>
      <c r="M14" s="92"/>
      <c r="N14" s="93"/>
    </row>
    <row r="15" spans="1:15" s="17" customFormat="1" ht="65.099999999999994" customHeight="1" x14ac:dyDescent="0.25">
      <c r="A15" s="86" t="s">
        <v>37</v>
      </c>
      <c r="B15" s="86" t="s">
        <v>38</v>
      </c>
      <c r="C15" s="86" t="s">
        <v>71</v>
      </c>
      <c r="D15" s="86" t="s">
        <v>72</v>
      </c>
      <c r="E15" s="86" t="s">
        <v>4</v>
      </c>
      <c r="F15" s="86" t="s">
        <v>73</v>
      </c>
      <c r="G15" s="86" t="s">
        <v>8</v>
      </c>
      <c r="H15" s="95" t="s">
        <v>34</v>
      </c>
      <c r="I15" s="99" t="s">
        <v>75</v>
      </c>
      <c r="J15" s="100" t="s">
        <v>76</v>
      </c>
      <c r="K15" s="99" t="s">
        <v>77</v>
      </c>
      <c r="L15" s="100" t="s">
        <v>78</v>
      </c>
      <c r="M15" s="99" t="s">
        <v>79</v>
      </c>
      <c r="N15" s="100" t="s">
        <v>80</v>
      </c>
    </row>
    <row r="16" spans="1:15" s="17" customFormat="1" ht="24.95" customHeight="1" x14ac:dyDescent="0.25">
      <c r="A16" s="87"/>
      <c r="B16" s="87"/>
      <c r="C16" s="87" t="s">
        <v>74</v>
      </c>
      <c r="D16" s="87"/>
      <c r="E16" s="87"/>
      <c r="F16" s="87"/>
      <c r="G16" s="87"/>
      <c r="H16" s="87"/>
      <c r="I16" s="101"/>
      <c r="J16" s="102"/>
      <c r="K16" s="101"/>
      <c r="L16" s="102"/>
      <c r="M16" s="101"/>
      <c r="N16" s="102"/>
      <c r="O16" s="12"/>
    </row>
    <row r="17" spans="1:14" s="17" customFormat="1" ht="50.1" customHeight="1" x14ac:dyDescent="0.25">
      <c r="A17" s="88" t="s">
        <v>40</v>
      </c>
      <c r="B17" s="94" t="s">
        <v>41</v>
      </c>
      <c r="C17" s="107" t="s">
        <v>74</v>
      </c>
      <c r="D17" s="57"/>
      <c r="E17" s="57"/>
      <c r="F17" s="57"/>
      <c r="G17" s="57"/>
      <c r="H17" s="96">
        <f t="shared" ref="H17:H22" si="0">F17+(F17*G17)</f>
        <v>0</v>
      </c>
      <c r="I17" s="103"/>
      <c r="J17" s="104"/>
      <c r="K17" s="103"/>
      <c r="L17" s="104"/>
      <c r="M17" s="103"/>
      <c r="N17" s="104"/>
    </row>
    <row r="18" spans="1:14" s="17" customFormat="1" ht="50.1" customHeight="1" x14ac:dyDescent="0.25">
      <c r="A18" s="88" t="s">
        <v>40</v>
      </c>
      <c r="B18" s="94" t="s">
        <v>41</v>
      </c>
      <c r="C18" s="107" t="s">
        <v>74</v>
      </c>
      <c r="D18" s="57"/>
      <c r="E18" s="57"/>
      <c r="F18" s="57"/>
      <c r="G18" s="57"/>
      <c r="H18" s="97">
        <f t="shared" si="0"/>
        <v>0</v>
      </c>
      <c r="I18" s="103"/>
      <c r="J18" s="104"/>
      <c r="K18" s="103"/>
      <c r="L18" s="104"/>
      <c r="M18" s="103"/>
      <c r="N18" s="104"/>
    </row>
    <row r="19" spans="1:14" s="17" customFormat="1" ht="50.1" customHeight="1" x14ac:dyDescent="0.25">
      <c r="A19" s="88" t="s">
        <v>40</v>
      </c>
      <c r="B19" s="94" t="s">
        <v>41</v>
      </c>
      <c r="C19" s="107" t="s">
        <v>74</v>
      </c>
      <c r="D19" s="57"/>
      <c r="E19" s="57"/>
      <c r="F19" s="57"/>
      <c r="G19" s="57"/>
      <c r="H19" s="97">
        <f t="shared" si="0"/>
        <v>0</v>
      </c>
      <c r="I19" s="103"/>
      <c r="J19" s="104"/>
      <c r="K19" s="103"/>
      <c r="L19" s="104"/>
      <c r="M19" s="103"/>
      <c r="N19" s="104"/>
    </row>
    <row r="20" spans="1:14" s="17" customFormat="1" ht="50.1" customHeight="1" x14ac:dyDescent="0.25">
      <c r="A20" s="88" t="s">
        <v>40</v>
      </c>
      <c r="B20" s="94" t="s">
        <v>41</v>
      </c>
      <c r="C20" s="107" t="s">
        <v>74</v>
      </c>
      <c r="D20" s="57"/>
      <c r="E20" s="57"/>
      <c r="F20" s="57"/>
      <c r="G20" s="57"/>
      <c r="H20" s="97">
        <f t="shared" si="0"/>
        <v>0</v>
      </c>
      <c r="I20" s="103"/>
      <c r="J20" s="104"/>
      <c r="K20" s="103"/>
      <c r="L20" s="104"/>
      <c r="M20" s="103"/>
      <c r="N20" s="104"/>
    </row>
    <row r="21" spans="1:14" s="17" customFormat="1" ht="50.1" customHeight="1" x14ac:dyDescent="0.25">
      <c r="A21" s="88" t="s">
        <v>40</v>
      </c>
      <c r="B21" s="94" t="s">
        <v>41</v>
      </c>
      <c r="C21" s="107" t="s">
        <v>74</v>
      </c>
      <c r="D21" s="57"/>
      <c r="E21" s="57"/>
      <c r="F21" s="57"/>
      <c r="G21" s="57"/>
      <c r="H21" s="97">
        <f t="shared" si="0"/>
        <v>0</v>
      </c>
      <c r="I21" s="103"/>
      <c r="J21" s="104"/>
      <c r="K21" s="103"/>
      <c r="L21" s="104"/>
      <c r="M21" s="103"/>
      <c r="N21" s="104"/>
    </row>
    <row r="22" spans="1:14" ht="50.1" customHeight="1" thickBot="1" x14ac:dyDescent="0.3">
      <c r="A22" s="88" t="s">
        <v>40</v>
      </c>
      <c r="B22" s="94" t="s">
        <v>41</v>
      </c>
      <c r="C22" s="107" t="s">
        <v>74</v>
      </c>
      <c r="D22" s="57"/>
      <c r="E22" s="57"/>
      <c r="F22" s="57"/>
      <c r="G22" s="57"/>
      <c r="H22" s="98">
        <f t="shared" si="0"/>
        <v>0</v>
      </c>
      <c r="I22" s="105"/>
      <c r="J22" s="106"/>
      <c r="K22" s="105"/>
      <c r="L22" s="106"/>
      <c r="M22" s="105"/>
      <c r="N22" s="106"/>
    </row>
    <row r="23" spans="1:14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3">
    <mergeCell ref="E6:G6"/>
    <mergeCell ref="E8:G8"/>
    <mergeCell ref="C13:F13"/>
  </mergeCells>
  <dataValidations count="1">
    <dataValidation type="decimal" operator="greaterThanOrEqual" allowBlank="1" showInputMessage="1" showErrorMessage="1" errorTitle="ERREUR DE SAISIE" error="SAISIR UNE VALEUR UNIQUEMENT, PAS DE TEXTE" promptTitle="SAISIR UNE VALEUR SANS TEXTE" sqref="F17:G22 I17:N22" xr:uid="{92C7684A-88DB-44D6-BA19-B7A0EAA7EEE7}">
      <formula1>0</formula1>
    </dataValidation>
  </dataValidation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 nitrile 400mm</vt:lpstr>
      <vt:lpstr>Lot 2 vinyle 240mm</vt:lpstr>
      <vt:lpstr>Lot 3 latex 240mm</vt:lpstr>
      <vt:lpstr>Lot 4 gant blanc</vt:lpstr>
      <vt:lpstr>Lot 5 nitrile chimique</vt:lpstr>
      <vt:lpstr>PSE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COLOMBERT Emeline</dc:creator>
  <cp:lastModifiedBy>CASTELLANI Margot</cp:lastModifiedBy>
  <dcterms:created xsi:type="dcterms:W3CDTF">2026-03-04T15:04:25Z</dcterms:created>
  <dcterms:modified xsi:type="dcterms:W3CDTF">2026-03-19T12:49:06Z</dcterms:modified>
</cp:coreProperties>
</file>